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584DB650-8E7F-41E9-A892-8774E1CB6075}" xr6:coauthVersionLast="47" xr6:coauthVersionMax="47" xr10:uidLastSave="{00000000-0000-0000-0000-000000000000}"/>
  <bookViews>
    <workbookView xWindow="-120" yWindow="-120" windowWidth="23280" windowHeight="14880" xr2:uid="{6E300C14-9C1C-4AE7-B844-C721F9D960CD}"/>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AF1004" i="8"/>
  <c r="T1004" i="8"/>
  <c r="D1004" i="8"/>
  <c r="A1004" i="8"/>
  <c r="T1003" i="8"/>
  <c r="AF1003" i="8" s="1"/>
  <c r="D1003" i="8"/>
  <c r="A1003" i="8"/>
  <c r="T1002" i="8"/>
  <c r="AF1002" i="8" s="1"/>
  <c r="D1002" i="8"/>
  <c r="A1002" i="8"/>
  <c r="T1001" i="8"/>
  <c r="AF1001" i="8" s="1"/>
  <c r="D1001" i="8"/>
  <c r="A1001" i="8"/>
  <c r="AF1000" i="8"/>
  <c r="T1000" i="8"/>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AF984" i="8"/>
  <c r="T984" i="8"/>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AF962" i="8"/>
  <c r="T962" i="8"/>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AF929" i="8"/>
  <c r="T929" i="8"/>
  <c r="D929" i="8"/>
  <c r="A929" i="8"/>
  <c r="T928" i="8"/>
  <c r="AF928" i="8" s="1"/>
  <c r="D928" i="8"/>
  <c r="A928" i="8"/>
  <c r="T927" i="8"/>
  <c r="AF927" i="8" s="1"/>
  <c r="D927" i="8"/>
  <c r="A927" i="8"/>
  <c r="AF926" i="8"/>
  <c r="T926" i="8"/>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AF913" i="8"/>
  <c r="T913" i="8"/>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AF856" i="8"/>
  <c r="T856" i="8"/>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AF816" i="8"/>
  <c r="T816" i="8"/>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AF734" i="8"/>
  <c r="T734" i="8"/>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AF727" i="8"/>
  <c r="T727" i="8"/>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AF717" i="8"/>
  <c r="T717" i="8"/>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AF638" i="8"/>
  <c r="T638" i="8"/>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AF630" i="8"/>
  <c r="T630" i="8"/>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AF582" i="8"/>
  <c r="T582" i="8"/>
  <c r="D582" i="8"/>
  <c r="A582" i="8"/>
  <c r="BL581" i="8"/>
  <c r="T581" i="8"/>
  <c r="AF581" i="8" s="1"/>
  <c r="D581" i="8"/>
  <c r="A581" i="8"/>
  <c r="BL580" i="8"/>
  <c r="T580" i="8"/>
  <c r="AF580" i="8" s="1"/>
  <c r="D580" i="8"/>
  <c r="A580" i="8"/>
  <c r="BL579" i="8"/>
  <c r="T579" i="8"/>
  <c r="AF579" i="8" s="1"/>
  <c r="D579" i="8"/>
  <c r="A579" i="8"/>
  <c r="BL578" i="8"/>
  <c r="AF578" i="8"/>
  <c r="T578" i="8"/>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AF564" i="8"/>
  <c r="T564" i="8"/>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AF476" i="8"/>
  <c r="T476" i="8"/>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AF468" i="8"/>
  <c r="T468" i="8"/>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AF449" i="8"/>
  <c r="T449" i="8"/>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AF422" i="8"/>
  <c r="T422" i="8"/>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AF414" i="8"/>
  <c r="T414" i="8"/>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AF365" i="8"/>
  <c r="T365" i="8"/>
  <c r="D365" i="8"/>
  <c r="A365" i="8"/>
  <c r="BL364" i="8"/>
  <c r="T364" i="8"/>
  <c r="AF364" i="8" s="1"/>
  <c r="D364" i="8"/>
  <c r="A364" i="8"/>
  <c r="BL363" i="8"/>
  <c r="T363" i="8"/>
  <c r="AF363" i="8" s="1"/>
  <c r="D363" i="8"/>
  <c r="A363" i="8"/>
  <c r="BL362" i="8"/>
  <c r="T362" i="8"/>
  <c r="AF362" i="8" s="1"/>
  <c r="D362" i="8"/>
  <c r="A362" i="8"/>
  <c r="BL361" i="8"/>
  <c r="AF361" i="8"/>
  <c r="T361" i="8"/>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AF349" i="8"/>
  <c r="T349" i="8"/>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AF321" i="8"/>
  <c r="T321" i="8"/>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AF311" i="8"/>
  <c r="T311" i="8"/>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AF285" i="8"/>
  <c r="T285" i="8"/>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AF277" i="8"/>
  <c r="T277" i="8"/>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AF268" i="8"/>
  <c r="T268" i="8"/>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AF243" i="8"/>
  <c r="T243" i="8"/>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AF231" i="8"/>
  <c r="T231" i="8"/>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AF199" i="8"/>
  <c r="T199" i="8"/>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AF166" i="8"/>
  <c r="T166" i="8"/>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AF139" i="8"/>
  <c r="T139" i="8"/>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AF122" i="8"/>
  <c r="T122" i="8"/>
  <c r="D122" i="8"/>
  <c r="A122" i="8"/>
  <c r="BL121" i="8"/>
  <c r="T121" i="8"/>
  <c r="AF121" i="8" s="1"/>
  <c r="D121" i="8"/>
  <c r="A121" i="8"/>
  <c r="BL120" i="8"/>
  <c r="T120" i="8"/>
  <c r="AF120" i="8" s="1"/>
  <c r="D120" i="8"/>
  <c r="A120" i="8"/>
  <c r="BL119" i="8"/>
  <c r="AF119" i="8"/>
  <c r="T119" i="8"/>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AF107" i="8"/>
  <c r="T107" i="8"/>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AF91" i="8"/>
  <c r="T91" i="8"/>
  <c r="D91" i="8"/>
  <c r="A91" i="8"/>
  <c r="BL90" i="8"/>
  <c r="T90" i="8"/>
  <c r="AF90" i="8" s="1"/>
  <c r="D90" i="8"/>
  <c r="A90" i="8"/>
  <c r="BL89" i="8"/>
  <c r="T89" i="8"/>
  <c r="AF89" i="8" s="1"/>
  <c r="D89" i="8"/>
  <c r="A89" i="8"/>
  <c r="BL88" i="8"/>
  <c r="AF88" i="8"/>
  <c r="T88" i="8"/>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AF77" i="8"/>
  <c r="T77" i="8"/>
  <c r="D77" i="8"/>
  <c r="A77" i="8"/>
  <c r="BL76" i="8"/>
  <c r="T76" i="8"/>
  <c r="AF76" i="8" s="1"/>
  <c r="D76" i="8"/>
  <c r="A76" i="8"/>
  <c r="BL75" i="8"/>
  <c r="AF75" i="8"/>
  <c r="T75" i="8"/>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AF36" i="8"/>
  <c r="T36" i="8"/>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9" i="8" s="1" a="1"/>
  <c r="AX19" i="8" s="1"/>
  <c r="D33" i="5" s="1"/>
  <c r="AV4" i="8"/>
  <c r="AV17" i="8" s="1" a="1"/>
  <c r="AV17" i="8" s="1"/>
  <c r="BM117" i="7"/>
  <c r="BM109" i="7"/>
  <c r="BM101" i="7"/>
  <c r="AW98" i="7"/>
  <c r="BM121" i="7" s="1"/>
  <c r="AW97" i="7"/>
  <c r="BM120" i="7" s="1"/>
  <c r="AW96" i="7"/>
  <c r="BM119" i="7" s="1"/>
  <c r="AW95" i="7"/>
  <c r="BM118" i="7" s="1"/>
  <c r="AW94" i="7"/>
  <c r="AW93" i="7"/>
  <c r="BM116" i="7" s="1"/>
  <c r="AW92" i="7"/>
  <c r="BM115" i="7" s="1"/>
  <c r="AW91" i="7"/>
  <c r="BM114" i="7" s="1"/>
  <c r="AW90" i="7"/>
  <c r="BM113" i="7" s="1"/>
  <c r="AW89" i="7"/>
  <c r="BM112" i="7" s="1"/>
  <c r="AW88" i="7"/>
  <c r="BM111" i="7" s="1"/>
  <c r="AW87" i="7"/>
  <c r="BM110" i="7" s="1"/>
  <c r="AW86" i="7"/>
  <c r="AW85" i="7"/>
  <c r="BM108" i="7" s="1"/>
  <c r="AW84" i="7"/>
  <c r="BM107" i="7" s="1"/>
  <c r="AW83" i="7"/>
  <c r="BM106" i="7" s="1"/>
  <c r="AW82" i="7"/>
  <c r="BM105" i="7" s="1"/>
  <c r="P82" i="7"/>
  <c r="F82" i="7"/>
  <c r="AW81" i="7"/>
  <c r="BM104" i="7" s="1"/>
  <c r="P81" i="7"/>
  <c r="F81" i="7"/>
  <c r="E20" i="2" s="1"/>
  <c r="AB20" i="2" s="1"/>
  <c r="AW80" i="7"/>
  <c r="BM103" i="7" s="1"/>
  <c r="P80" i="7"/>
  <c r="F80" i="7"/>
  <c r="E19" i="2" s="1"/>
  <c r="AW79" i="7"/>
  <c r="BM102" i="7" s="1"/>
  <c r="P79" i="7"/>
  <c r="F79" i="7"/>
  <c r="AW78" i="7"/>
  <c r="P78" i="7"/>
  <c r="F78" i="7"/>
  <c r="AW77" i="7"/>
  <c r="BM100" i="7" s="1"/>
  <c r="P77" i="7"/>
  <c r="F77" i="7"/>
  <c r="V36" i="7"/>
  <c r="T36" i="7"/>
  <c r="U36" i="7" s="1"/>
  <c r="P36" i="7"/>
  <c r="O36" i="7"/>
  <c r="V35" i="7"/>
  <c r="W35" i="7" s="1"/>
  <c r="T35" i="7"/>
  <c r="U35" i="7" s="1"/>
  <c r="P35" i="7"/>
  <c r="O35" i="7"/>
  <c r="V34" i="7"/>
  <c r="T34" i="7"/>
  <c r="U34" i="7" s="1"/>
  <c r="P34" i="7"/>
  <c r="O34" i="7"/>
  <c r="V33" i="7"/>
  <c r="U33" i="7"/>
  <c r="T33" i="7"/>
  <c r="P33" i="7"/>
  <c r="O33" i="7"/>
  <c r="V32" i="7"/>
  <c r="W32" i="7" s="1"/>
  <c r="T32" i="7"/>
  <c r="R41" i="4" s="1"/>
  <c r="P32" i="7"/>
  <c r="O32" i="7"/>
  <c r="V31" i="7"/>
  <c r="W31" i="7" s="1"/>
  <c r="T31" i="7"/>
  <c r="U31" i="7" s="1"/>
  <c r="S40" i="4" s="1"/>
  <c r="Y40" i="4" s="1"/>
  <c r="P31" i="7"/>
  <c r="O31" i="7"/>
  <c r="V30" i="7"/>
  <c r="W30" i="7" s="1"/>
  <c r="T30" i="7"/>
  <c r="U30" i="7" s="1"/>
  <c r="S39" i="4" s="1"/>
  <c r="Y39" i="4" s="1"/>
  <c r="P30" i="7"/>
  <c r="O30" i="7"/>
  <c r="V29" i="7"/>
  <c r="W29" i="7" s="1"/>
  <c r="T29" i="7"/>
  <c r="P29" i="7"/>
  <c r="O29" i="7"/>
  <c r="V28" i="7"/>
  <c r="X28" i="7" s="1"/>
  <c r="T28" i="7"/>
  <c r="U28" i="7" s="1"/>
  <c r="S37" i="4" s="1"/>
  <c r="Y37" i="4" s="1"/>
  <c r="P28" i="7"/>
  <c r="O28" i="7"/>
  <c r="V27" i="7"/>
  <c r="T27" i="7"/>
  <c r="U27" i="7" s="1"/>
  <c r="S36" i="4" s="1"/>
  <c r="Y36" i="4" s="1"/>
  <c r="P27" i="7"/>
  <c r="O27" i="7"/>
  <c r="V26" i="7"/>
  <c r="T26" i="7"/>
  <c r="U26" i="7" s="1"/>
  <c r="S35" i="4" s="1"/>
  <c r="Y35" i="4" s="1"/>
  <c r="P26" i="7"/>
  <c r="O26" i="7"/>
  <c r="V25" i="7"/>
  <c r="T25" i="7"/>
  <c r="U25" i="7" s="1"/>
  <c r="P25" i="7"/>
  <c r="O25" i="7"/>
  <c r="V24" i="7"/>
  <c r="W24" i="7" s="1"/>
  <c r="T24" i="7"/>
  <c r="P24" i="7"/>
  <c r="O24" i="7"/>
  <c r="V23" i="7"/>
  <c r="T23" i="7"/>
  <c r="P23" i="7"/>
  <c r="O23" i="7"/>
  <c r="V22" i="7"/>
  <c r="U22" i="7"/>
  <c r="T22" i="7"/>
  <c r="P22" i="7"/>
  <c r="O22" i="7"/>
  <c r="V21" i="7"/>
  <c r="T21" i="7"/>
  <c r="R30" i="4" s="1"/>
  <c r="P21" i="7"/>
  <c r="O21" i="7"/>
  <c r="V20" i="7"/>
  <c r="W20" i="7" s="1"/>
  <c r="T20" i="7"/>
  <c r="U20" i="7" s="1"/>
  <c r="P20" i="7"/>
  <c r="O20" i="7"/>
  <c r="V19" i="7"/>
  <c r="W19" i="7" s="1"/>
  <c r="T19" i="7"/>
  <c r="P19" i="7"/>
  <c r="O19" i="7"/>
  <c r="V18" i="7"/>
  <c r="W18" i="7" s="1"/>
  <c r="T18" i="7"/>
  <c r="P18" i="7"/>
  <c r="O18" i="7"/>
  <c r="V17" i="7"/>
  <c r="W17" i="7" s="1"/>
  <c r="T17" i="7"/>
  <c r="R26" i="4" s="1"/>
  <c r="P17" i="7"/>
  <c r="O17" i="7"/>
  <c r="V16" i="7"/>
  <c r="W16" i="7" s="1"/>
  <c r="T16" i="7"/>
  <c r="R25" i="4" s="1"/>
  <c r="P16" i="7"/>
  <c r="O16" i="7"/>
  <c r="V15" i="7"/>
  <c r="T15" i="7"/>
  <c r="P15" i="7"/>
  <c r="O15" i="7"/>
  <c r="V14" i="7"/>
  <c r="T14" i="7"/>
  <c r="R23" i="4" s="1"/>
  <c r="P14" i="7"/>
  <c r="O14" i="7"/>
  <c r="V13" i="7"/>
  <c r="W13" i="7" s="1"/>
  <c r="T13" i="7"/>
  <c r="R22" i="4" s="1"/>
  <c r="P13" i="7"/>
  <c r="O13" i="7"/>
  <c r="I13" i="7"/>
  <c r="V12" i="7"/>
  <c r="W12" i="7" s="1"/>
  <c r="J12" i="7" s="1"/>
  <c r="O20" i="3" s="1"/>
  <c r="T12" i="7"/>
  <c r="U12" i="7" s="1"/>
  <c r="P12" i="7"/>
  <c r="O12" i="7"/>
  <c r="V11" i="7"/>
  <c r="W11" i="7" s="1"/>
  <c r="T11" i="7"/>
  <c r="R20" i="4" s="1"/>
  <c r="P11" i="7"/>
  <c r="O11" i="7"/>
  <c r="V10" i="7"/>
  <c r="W10" i="7" s="1"/>
  <c r="T10" i="7"/>
  <c r="P10" i="7"/>
  <c r="O10" i="7"/>
  <c r="F10" i="7"/>
  <c r="E18" i="3" s="1"/>
  <c r="V9" i="7"/>
  <c r="T9" i="7"/>
  <c r="U9" i="7" s="1"/>
  <c r="P9" i="7"/>
  <c r="O9" i="7"/>
  <c r="V8" i="7"/>
  <c r="T8" i="7"/>
  <c r="R17" i="4" s="1"/>
  <c r="P8" i="7"/>
  <c r="O8" i="7"/>
  <c r="G4" i="7"/>
  <c r="J16" i="7" s="1"/>
  <c r="O24"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R39" i="4"/>
  <c r="O39" i="4"/>
  <c r="W38" i="4"/>
  <c r="R38" i="4"/>
  <c r="O38" i="4"/>
  <c r="W37" i="4"/>
  <c r="R37" i="4"/>
  <c r="O37" i="4"/>
  <c r="W36" i="4"/>
  <c r="R36" i="4"/>
  <c r="O36" i="4"/>
  <c r="W35" i="4"/>
  <c r="R35" i="4"/>
  <c r="O35" i="4"/>
  <c r="W34" i="4"/>
  <c r="S34" i="4"/>
  <c r="Y34" i="4" s="1"/>
  <c r="R34" i="4"/>
  <c r="O34" i="4"/>
  <c r="W33" i="4"/>
  <c r="O33" i="4"/>
  <c r="W32" i="4"/>
  <c r="O32" i="4"/>
  <c r="W31" i="4"/>
  <c r="S31" i="4"/>
  <c r="Y31" i="4" s="1"/>
  <c r="R31" i="4"/>
  <c r="O31" i="4"/>
  <c r="W30" i="4"/>
  <c r="O30" i="4"/>
  <c r="W29" i="4"/>
  <c r="S29" i="4"/>
  <c r="Y29" i="4" s="1"/>
  <c r="R29" i="4"/>
  <c r="O29" i="4"/>
  <c r="W28" i="4"/>
  <c r="O28" i="4"/>
  <c r="W27" i="4"/>
  <c r="O27" i="4"/>
  <c r="W26" i="4"/>
  <c r="O26" i="4"/>
  <c r="W25" i="4"/>
  <c r="O25" i="4"/>
  <c r="W24" i="4"/>
  <c r="R24" i="4"/>
  <c r="O24" i="4"/>
  <c r="W23" i="4"/>
  <c r="O23" i="4"/>
  <c r="W22" i="4"/>
  <c r="O22" i="4"/>
  <c r="W21" i="4"/>
  <c r="S21" i="4"/>
  <c r="Y21" i="4" s="1"/>
  <c r="R21" i="4"/>
  <c r="O21" i="4"/>
  <c r="W20" i="4"/>
  <c r="O20" i="4"/>
  <c r="W19" i="4"/>
  <c r="O19" i="4"/>
  <c r="W18" i="4"/>
  <c r="S18" i="4"/>
  <c r="Y18" i="4" s="1"/>
  <c r="R18" i="4"/>
  <c r="O18" i="4"/>
  <c r="W17" i="4"/>
  <c r="O17" i="4"/>
  <c r="E11" i="4"/>
  <c r="Y10" i="4"/>
  <c r="E10" i="4"/>
  <c r="Y9" i="4"/>
  <c r="Y8" i="4"/>
  <c r="J8" i="4"/>
  <c r="Y7" i="4"/>
  <c r="N48" i="3"/>
  <c r="L48" i="3"/>
  <c r="E48" i="3"/>
  <c r="N21" i="3"/>
  <c r="F11" i="3"/>
  <c r="F10" i="3"/>
  <c r="K8" i="3"/>
  <c r="Y22" i="2"/>
  <c r="X22" i="2"/>
  <c r="AE21" i="2"/>
  <c r="AD21" i="2"/>
  <c r="AC21" i="2"/>
  <c r="AB21" i="2"/>
  <c r="W21" i="2"/>
  <c r="E21" i="2"/>
  <c r="AF21" i="2" s="1"/>
  <c r="AC20" i="2"/>
  <c r="W20" i="2"/>
  <c r="AF19" i="2"/>
  <c r="W19" i="2"/>
  <c r="W18" i="2"/>
  <c r="E18" i="2"/>
  <c r="AF18" i="2" s="1"/>
  <c r="W17" i="2"/>
  <c r="E17" i="2"/>
  <c r="AG17" i="2" s="1"/>
  <c r="W16" i="2"/>
  <c r="E16" i="2"/>
  <c r="AF16" i="2" s="1"/>
  <c r="Y15" i="2"/>
  <c r="X15" i="2"/>
  <c r="F11" i="2"/>
  <c r="F10" i="2"/>
  <c r="J8" i="2"/>
  <c r="U14" i="7" l="1"/>
  <c r="X14" i="7"/>
  <c r="K14" i="7" s="1"/>
  <c r="P22" i="3" s="1"/>
  <c r="W33" i="7"/>
  <c r="X33" i="7"/>
  <c r="Z33" i="7" s="1"/>
  <c r="T82" i="7"/>
  <c r="U11" i="7"/>
  <c r="U19" i="7"/>
  <c r="R28" i="4"/>
  <c r="W28" i="7"/>
  <c r="AD20" i="2"/>
  <c r="AE20" i="2"/>
  <c r="X29" i="7"/>
  <c r="X11" i="7"/>
  <c r="Z11" i="7" s="1"/>
  <c r="T20" i="4" s="1"/>
  <c r="X20" i="4" s="1"/>
  <c r="X25" i="7"/>
  <c r="K25" i="7" s="1"/>
  <c r="P33" i="3" s="1"/>
  <c r="AE18" i="2"/>
  <c r="K11" i="7"/>
  <c r="P19" i="3" s="1"/>
  <c r="F8" i="7"/>
  <c r="E16" i="3" s="1"/>
  <c r="AD16" i="3" s="1"/>
  <c r="X22" i="7"/>
  <c r="C16" i="3"/>
  <c r="AE16" i="3"/>
  <c r="AC19" i="2"/>
  <c r="AD19" i="2"/>
  <c r="W21" i="7"/>
  <c r="Y21" i="7" s="1"/>
  <c r="I21" i="7"/>
  <c r="N29" i="3" s="1"/>
  <c r="U23" i="7"/>
  <c r="S32" i="4" s="1"/>
  <c r="Y32" i="4" s="1"/>
  <c r="R32" i="4"/>
  <c r="C18" i="3"/>
  <c r="U18" i="7"/>
  <c r="S27" i="4" s="1"/>
  <c r="Y27" i="4" s="1"/>
  <c r="R27" i="4"/>
  <c r="W23" i="7"/>
  <c r="X23" i="7"/>
  <c r="Z23" i="7" s="1"/>
  <c r="T32" i="4" s="1"/>
  <c r="X32" i="4" s="1"/>
  <c r="X36" i="7"/>
  <c r="K36" i="7" s="1"/>
  <c r="P44" i="3" s="1"/>
  <c r="W36" i="7"/>
  <c r="AX127" i="8" a="1"/>
  <c r="AX127" i="8" s="1"/>
  <c r="AX52" i="8" a="1"/>
  <c r="AX52" i="8" s="1"/>
  <c r="AX41" i="8" a="1"/>
  <c r="AX41" i="8" s="1"/>
  <c r="AX39" i="8" a="1"/>
  <c r="AX39" i="8" s="1"/>
  <c r="AZ39" i="8" s="1"/>
  <c r="AX17" i="8" a="1"/>
  <c r="AX17" i="8" s="1"/>
  <c r="D31" i="5" s="1"/>
  <c r="AX129" i="8" a="1"/>
  <c r="AX129" i="8" s="1"/>
  <c r="AX95" i="8" a="1"/>
  <c r="AX95" i="8" s="1"/>
  <c r="AX91" i="8" a="1"/>
  <c r="AX91" i="8" s="1"/>
  <c r="AZ91" i="8" s="1"/>
  <c r="AX69" i="8" a="1"/>
  <c r="AX69" i="8" s="1"/>
  <c r="AX42" i="8" a="1"/>
  <c r="AX42" i="8" s="1"/>
  <c r="AZ42" i="8" s="1"/>
  <c r="AX38" i="8" a="1"/>
  <c r="AX38" i="8" s="1"/>
  <c r="AX32" i="8" a="1"/>
  <c r="AX32" i="8" s="1"/>
  <c r="AX20" i="8" a="1"/>
  <c r="AX20" i="8" s="1"/>
  <c r="D34" i="5" s="1"/>
  <c r="AX145" i="8" a="1"/>
  <c r="AX145" i="8" s="1"/>
  <c r="AX50" i="8" a="1"/>
  <c r="AX50" i="8" s="1"/>
  <c r="AX47" i="8" a="1"/>
  <c r="AX47" i="8" s="1"/>
  <c r="AZ47" i="8" s="1"/>
  <c r="AX141" i="8" a="1"/>
  <c r="AX141" i="8" s="1"/>
  <c r="AX125" i="8" a="1"/>
  <c r="AX125" i="8" s="1"/>
  <c r="AY125" i="8" s="1"/>
  <c r="AX107" i="8" a="1"/>
  <c r="AX107" i="8" s="1"/>
  <c r="AZ107" i="8" s="1"/>
  <c r="AX93" i="8" a="1"/>
  <c r="AX93" i="8" s="1"/>
  <c r="AZ93" i="8" s="1"/>
  <c r="AX28" i="8" a="1"/>
  <c r="AX28" i="8" s="1"/>
  <c r="AX9" i="8" a="1"/>
  <c r="AX9" i="8" s="1"/>
  <c r="D23" i="5" s="1"/>
  <c r="AX7" i="8" a="1"/>
  <c r="AX7" i="8" s="1"/>
  <c r="AX37" i="8" a="1"/>
  <c r="AX37" i="8" s="1"/>
  <c r="AX23" i="8" a="1"/>
  <c r="AX23" i="8" s="1"/>
  <c r="AX143" i="8" a="1"/>
  <c r="AX143" i="8" s="1"/>
  <c r="AZ143" i="8" s="1"/>
  <c r="AX109" i="8" a="1"/>
  <c r="AX109" i="8" s="1"/>
  <c r="AX97" i="8" a="1"/>
  <c r="AX97" i="8" s="1"/>
  <c r="AZ97" i="8" s="1"/>
  <c r="AX22" i="8" a="1"/>
  <c r="AX22" i="8" s="1"/>
  <c r="D36" i="5" s="1"/>
  <c r="AX15" i="8" a="1"/>
  <c r="AX15" i="8" s="1"/>
  <c r="AX12" i="8" a="1"/>
  <c r="AX12" i="8" s="1"/>
  <c r="D26" i="5" s="1"/>
  <c r="AX139" i="8" a="1"/>
  <c r="AX139" i="8" s="1"/>
  <c r="AX123" i="8" a="1"/>
  <c r="AX123" i="8" s="1"/>
  <c r="AX45" i="8" a="1"/>
  <c r="AX45" i="8" s="1"/>
  <c r="AX111" i="8" a="1"/>
  <c r="AX111" i="8" s="1"/>
  <c r="AX8" i="8" a="1"/>
  <c r="AX8" i="8" s="1"/>
  <c r="D22" i="5" s="1"/>
  <c r="AX76" i="8" a="1"/>
  <c r="AX76" i="8" s="1"/>
  <c r="AX34" i="8" a="1"/>
  <c r="AX34" i="8" s="1"/>
  <c r="D48" i="5" s="1"/>
  <c r="AX27" i="8" a="1"/>
  <c r="AX27" i="8" s="1"/>
  <c r="D41" i="5" s="1"/>
  <c r="AX77" i="8" a="1"/>
  <c r="AX77" i="8" s="1"/>
  <c r="AZ77" i="8" s="1"/>
  <c r="X35" i="7"/>
  <c r="I18" i="7"/>
  <c r="N26" i="3" s="1"/>
  <c r="AX72" i="8" a="1"/>
  <c r="AX72" i="8" s="1"/>
  <c r="AZ72" i="8" s="1"/>
  <c r="I38" i="7"/>
  <c r="M23" i="2" s="1"/>
  <c r="U10" i="7"/>
  <c r="S19" i="4" s="1"/>
  <c r="Y19" i="4" s="1"/>
  <c r="X10" i="7"/>
  <c r="R19" i="4"/>
  <c r="X27" i="7"/>
  <c r="Z35" i="7"/>
  <c r="X16" i="7"/>
  <c r="K16" i="7" s="1"/>
  <c r="P24" i="3" s="1"/>
  <c r="U16" i="7"/>
  <c r="U24" i="7"/>
  <c r="R33" i="4"/>
  <c r="W27" i="7"/>
  <c r="X30" i="7"/>
  <c r="Z30" i="7" s="1"/>
  <c r="T39" i="4" s="1"/>
  <c r="X39" i="4" s="1"/>
  <c r="AF17" i="2"/>
  <c r="X19" i="7"/>
  <c r="X24" i="7"/>
  <c r="AX113" i="8" a="1"/>
  <c r="AX113" i="8" s="1"/>
  <c r="AY113" i="8" s="1"/>
  <c r="H14" i="7"/>
  <c r="M22" i="3" s="1"/>
  <c r="S23" i="4"/>
  <c r="Y23" i="4" s="1"/>
  <c r="U17" i="7"/>
  <c r="S26" i="4" s="1"/>
  <c r="Y26" i="4" s="1"/>
  <c r="F19" i="7"/>
  <c r="E27" i="3" s="1"/>
  <c r="C27" i="3" s="1"/>
  <c r="I16" i="7"/>
  <c r="N24" i="3" s="1"/>
  <c r="I12" i="7"/>
  <c r="N20" i="3" s="1"/>
  <c r="I15" i="7"/>
  <c r="N23" i="3" s="1"/>
  <c r="G19" i="7"/>
  <c r="L27" i="3" s="1"/>
  <c r="J17" i="7"/>
  <c r="O25" i="3" s="1"/>
  <c r="X17" i="7"/>
  <c r="K17" i="7" s="1"/>
  <c r="P25" i="3" s="1"/>
  <c r="BA17" i="8"/>
  <c r="AZ17" i="8"/>
  <c r="L31" i="5" s="1"/>
  <c r="Z31" i="5" s="1"/>
  <c r="AY17" i="8"/>
  <c r="J31" i="5" s="1"/>
  <c r="AY37" i="8"/>
  <c r="J51" i="5" s="1"/>
  <c r="AZ125" i="8"/>
  <c r="AZ19" i="8"/>
  <c r="L33" i="5" s="1"/>
  <c r="Z33" i="5" s="1"/>
  <c r="AY19" i="8"/>
  <c r="J33" i="5" s="1"/>
  <c r="AZ20" i="8"/>
  <c r="L34" i="5" s="1"/>
  <c r="Z34" i="5" s="1"/>
  <c r="AY20" i="8"/>
  <c r="J34" i="5" s="1"/>
  <c r="AY27" i="8"/>
  <c r="J41" i="5" s="1"/>
  <c r="AZ34" i="8"/>
  <c r="L48" i="5" s="1"/>
  <c r="Z48" i="5" s="1"/>
  <c r="AY34" i="8"/>
  <c r="J48" i="5" s="1"/>
  <c r="AY22" i="8"/>
  <c r="J36" i="5" s="1"/>
  <c r="AZ22" i="8"/>
  <c r="L36" i="5" s="1"/>
  <c r="Z36" i="5" s="1"/>
  <c r="AZ76" i="8"/>
  <c r="AY76" i="8"/>
  <c r="AY91" i="8"/>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50" i="8" a="1"/>
  <c r="AV150" i="8" s="1"/>
  <c r="AV82" i="8" a="1"/>
  <c r="AV82" i="8" s="1"/>
  <c r="AV32" i="8" a="1"/>
  <c r="AV32" i="8" s="1"/>
  <c r="AV24" i="8" a="1"/>
  <c r="AV24" i="8" s="1"/>
  <c r="AV20" i="8" a="1"/>
  <c r="AV20" i="8" s="1"/>
  <c r="AV37" i="8" a="1"/>
  <c r="AV37" i="8" s="1"/>
  <c r="AV27" i="8" a="1"/>
  <c r="AV27" i="8" s="1"/>
  <c r="AV157" i="8" a="1"/>
  <c r="AV157" i="8" s="1"/>
  <c r="AV136" i="8" a="1"/>
  <c r="AV136" i="8" s="1"/>
  <c r="AV120" i="8" a="1"/>
  <c r="AV120" i="8" s="1"/>
  <c r="AV104" i="8" a="1"/>
  <c r="AV104" i="8" s="1"/>
  <c r="AV88" i="8" a="1"/>
  <c r="AV88" i="8" s="1"/>
  <c r="AV22" i="8" a="1"/>
  <c r="AV22" i="8" s="1"/>
  <c r="AV12" i="8" a="1"/>
  <c r="AV12" i="8" s="1"/>
  <c r="AV8" i="8" a="1"/>
  <c r="AV8" i="8" s="1"/>
  <c r="AV153" i="8" a="1"/>
  <c r="AV153" i="8" s="1"/>
  <c r="AV148" i="8" a="1"/>
  <c r="AV148" i="8" s="1"/>
  <c r="AV128" i="8" a="1"/>
  <c r="AV128" i="8" s="1"/>
  <c r="AV96" i="8" a="1"/>
  <c r="AV96" i="8" s="1"/>
  <c r="AV158" i="8" a="1"/>
  <c r="AV158" i="8" s="1"/>
  <c r="AV134" i="8" a="1"/>
  <c r="AV134" i="8" s="1"/>
  <c r="AV118" i="8" a="1"/>
  <c r="AV118" i="8" s="1"/>
  <c r="AV102" i="8" a="1"/>
  <c r="AV102" i="8" s="1"/>
  <c r="AV86" i="8" a="1"/>
  <c r="AV86" i="8" s="1"/>
  <c r="AV39" i="8" a="1"/>
  <c r="AV39" i="8" s="1"/>
  <c r="AV19" i="8" a="1"/>
  <c r="AV19" i="8" s="1"/>
  <c r="AV159" i="8" a="1"/>
  <c r="AV159" i="8" s="1"/>
  <c r="AV149" i="8" a="1"/>
  <c r="AV149" i="8" s="1"/>
  <c r="AV132" i="8" a="1"/>
  <c r="AV132" i="8" s="1"/>
  <c r="AV116" i="8" a="1"/>
  <c r="AV116" i="8" s="1"/>
  <c r="AV100" i="8" a="1"/>
  <c r="AV100" i="8" s="1"/>
  <c r="AV84" i="8" a="1"/>
  <c r="AV84" i="8" s="1"/>
  <c r="AV30" i="8" a="1"/>
  <c r="AV30" i="8" s="1"/>
  <c r="AV29" i="8" a="1"/>
  <c r="AV29" i="8" s="1"/>
  <c r="AV13" i="8" a="1"/>
  <c r="AV13" i="8" s="1"/>
  <c r="AV10" i="8" a="1"/>
  <c r="AV10" i="8" s="1"/>
  <c r="BM7" i="8" a="1"/>
  <c r="BM7" i="8" s="1"/>
  <c r="BD7" i="8" a="1"/>
  <c r="BD7" i="8" s="1"/>
  <c r="AV7" i="8" a="1"/>
  <c r="AV7" i="8" s="1"/>
  <c r="AV161" i="8" a="1"/>
  <c r="AV161" i="8" s="1"/>
  <c r="AV144" i="8" a="1"/>
  <c r="AV144" i="8" s="1"/>
  <c r="AV160" i="8" a="1"/>
  <c r="AV160" i="8" s="1"/>
  <c r="AV152" i="8" a="1"/>
  <c r="AV152" i="8" s="1"/>
  <c r="AV146" i="8" a="1"/>
  <c r="AV146" i="8" s="1"/>
  <c r="AV130" i="8" a="1"/>
  <c r="AV130" i="8" s="1"/>
  <c r="AV114" i="8" a="1"/>
  <c r="AV114" i="8" s="1"/>
  <c r="AV98" i="8" a="1"/>
  <c r="AV98" i="8" s="1"/>
  <c r="AV31" i="8" a="1"/>
  <c r="AV31" i="8" s="1"/>
  <c r="AV25" i="8" a="1"/>
  <c r="AV25" i="8" s="1"/>
  <c r="AV21" i="8" a="1"/>
  <c r="AV21" i="8" s="1"/>
  <c r="AV18" i="8" a="1"/>
  <c r="AV18" i="8" s="1"/>
  <c r="AV16" i="8" a="1"/>
  <c r="AV16" i="8" s="1"/>
  <c r="AV112" i="8" a="1"/>
  <c r="AV112" i="8" s="1"/>
  <c r="AV163" i="8" a="1"/>
  <c r="AV163" i="8" s="1"/>
  <c r="AV122" i="8" a="1"/>
  <c r="AV122" i="8" s="1"/>
  <c r="AV110" i="8" a="1"/>
  <c r="AV110" i="8" s="1"/>
  <c r="AV92" i="8" a="1"/>
  <c r="AV92" i="8" s="1"/>
  <c r="AV36" i="8" a="1"/>
  <c r="AV36" i="8" s="1"/>
  <c r="AV33" i="8" a="1"/>
  <c r="AV33" i="8" s="1"/>
  <c r="AV15" i="8" a="1"/>
  <c r="AV15" i="8" s="1"/>
  <c r="BK7" i="8" a="1"/>
  <c r="BK7" i="8" s="1"/>
  <c r="AV14" i="8" a="1"/>
  <c r="AV14" i="8" s="1"/>
  <c r="AV11" i="8" a="1"/>
  <c r="AV11" i="8" s="1"/>
  <c r="AV156" i="8" a="1"/>
  <c r="AV156" i="8" s="1"/>
  <c r="AV38" i="8" a="1"/>
  <c r="AV38" i="8" s="1"/>
  <c r="AV34" i="8" a="1"/>
  <c r="AV34" i="8" s="1"/>
  <c r="AV26" i="8" a="1"/>
  <c r="AV26" i="8" s="1"/>
  <c r="AV140" i="8" a="1"/>
  <c r="AV140" i="8" s="1"/>
  <c r="AV106" i="8" a="1"/>
  <c r="AV106" i="8" s="1"/>
  <c r="AV94" i="8" a="1"/>
  <c r="AV94" i="8" s="1"/>
  <c r="AV162" i="8" a="1"/>
  <c r="AV162" i="8" s="1"/>
  <c r="AV155" i="8" a="1"/>
  <c r="AV155" i="8" s="1"/>
  <c r="AV9" i="8" a="1"/>
  <c r="AV9" i="8" s="1"/>
  <c r="AV142" i="8" a="1"/>
  <c r="AV142" i="8" s="1"/>
  <c r="AV124" i="8" a="1"/>
  <c r="AV124" i="8" s="1"/>
  <c r="AV90" i="8" a="1"/>
  <c r="AV90" i="8" s="1"/>
  <c r="AV28" i="8" a="1"/>
  <c r="AV28" i="8" s="1"/>
  <c r="AV164" i="8" a="1"/>
  <c r="AV164" i="8" s="1"/>
  <c r="AV154" i="8" a="1"/>
  <c r="AV154" i="8" s="1"/>
  <c r="AV138" i="8" a="1"/>
  <c r="AV138" i="8" s="1"/>
  <c r="AV126" i="8" a="1"/>
  <c r="AV126" i="8" s="1"/>
  <c r="AV108" i="8" a="1"/>
  <c r="AV108" i="8" s="1"/>
  <c r="AV23" i="8" a="1"/>
  <c r="AV23" i="8" s="1"/>
  <c r="AV6" i="8" a="1"/>
  <c r="AV6" i="8" s="1"/>
  <c r="BA9" i="8"/>
  <c r="AY107" i="8"/>
  <c r="AZ123" i="8"/>
  <c r="AY123" i="8"/>
  <c r="AZ139" i="8"/>
  <c r="AY139" i="8"/>
  <c r="BA15" i="8"/>
  <c r="AZ15" i="8"/>
  <c r="L29" i="5" s="1"/>
  <c r="Z29" i="5" s="1"/>
  <c r="AZ129" i="8"/>
  <c r="AY129" i="8"/>
  <c r="AZ23" i="8"/>
  <c r="L37" i="5" s="1"/>
  <c r="Z37" i="5" s="1"/>
  <c r="AZ145" i="8"/>
  <c r="AY145" i="8"/>
  <c r="AY47" i="8"/>
  <c r="AZ50" i="8"/>
  <c r="AY50" i="8"/>
  <c r="AY72" i="8"/>
  <c r="AZ127" i="8"/>
  <c r="AY127" i="8"/>
  <c r="AY143" i="8"/>
  <c r="AY77" i="8"/>
  <c r="AY42" i="8"/>
  <c r="AZ45" i="8"/>
  <c r="AY45" i="8"/>
  <c r="AZ113" i="8"/>
  <c r="AY38" i="8"/>
  <c r="AZ38" i="8"/>
  <c r="AZ52" i="8"/>
  <c r="AY52" i="8"/>
  <c r="AZ95" i="8"/>
  <c r="AY95" i="8"/>
  <c r="AX82" i="8" a="1"/>
  <c r="AX82" i="8" s="1"/>
  <c r="AX79" i="8" a="1"/>
  <c r="AX79" i="8" s="1"/>
  <c r="AX75" i="8" a="1"/>
  <c r="AX75" i="8" s="1"/>
  <c r="AX71" i="8" a="1"/>
  <c r="AX71" i="8" s="1"/>
  <c r="AX64" i="8" a="1"/>
  <c r="AX64" i="8" s="1"/>
  <c r="AX48" i="8" a="1"/>
  <c r="AX48" i="8" s="1"/>
  <c r="AX44" i="8" a="1"/>
  <c r="AX44" i="8" s="1"/>
  <c r="AX68" i="8" a="1"/>
  <c r="AX68" i="8" s="1"/>
  <c r="AX61" i="8" a="1"/>
  <c r="AX61" i="8" s="1"/>
  <c r="AX53" i="8" a="1"/>
  <c r="AX53" i="8" s="1"/>
  <c r="AX51" i="8" a="1"/>
  <c r="AX51"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46" i="8" a="1"/>
  <c r="AX46" i="8" s="1"/>
  <c r="AX30" i="8" a="1"/>
  <c r="AX30" i="8" s="1"/>
  <c r="D44" i="5" s="1"/>
  <c r="AX21" i="8" a="1"/>
  <c r="AX21" i="8" s="1"/>
  <c r="D35" i="5" s="1"/>
  <c r="AX16" i="8" a="1"/>
  <c r="AX16" i="8" s="1"/>
  <c r="D30" i="5" s="1"/>
  <c r="AX14" i="8" a="1"/>
  <c r="AX14" i="8" s="1"/>
  <c r="D28" i="5" s="1"/>
  <c r="AX70" i="8" a="1"/>
  <c r="AX70" i="8" s="1"/>
  <c r="AX65" i="8" a="1"/>
  <c r="AX65" i="8" s="1"/>
  <c r="AX63" i="8" a="1"/>
  <c r="AX63" i="8" s="1"/>
  <c r="AX49" i="8" a="1"/>
  <c r="AX49" i="8" s="1"/>
  <c r="AX43" i="8" a="1"/>
  <c r="AX43" i="8" s="1"/>
  <c r="AX35" i="8" a="1"/>
  <c r="AX35" i="8" s="1"/>
  <c r="D49" i="5" s="1"/>
  <c r="AX33" i="8" a="1"/>
  <c r="AX33" i="8" s="1"/>
  <c r="D47" i="5" s="1"/>
  <c r="AX25" i="8" a="1"/>
  <c r="AX25" i="8" s="1"/>
  <c r="D39" i="5" s="1"/>
  <c r="AI936" i="8"/>
  <c r="AI455" i="8"/>
  <c r="AI347" i="8"/>
  <c r="AI285" i="8"/>
  <c r="AI272" i="8"/>
  <c r="AX6" i="8" a="1"/>
  <c r="AX6" i="8" s="1"/>
  <c r="D20" i="5" s="1"/>
  <c r="AX11" i="8" a="1"/>
  <c r="AX11" i="8" s="1"/>
  <c r="D25" i="5" s="1"/>
  <c r="AX26" i="8" a="1"/>
  <c r="AX26" i="8" s="1"/>
  <c r="D40" i="5" s="1"/>
  <c r="AX55" i="8" a="1"/>
  <c r="AX55" i="8" s="1"/>
  <c r="AX62" i="8" a="1"/>
  <c r="AX62" i="8" s="1"/>
  <c r="AX66" i="8" a="1"/>
  <c r="AX66" i="8" s="1"/>
  <c r="AX73" i="8" a="1"/>
  <c r="AX73" i="8" s="1"/>
  <c r="AX83" i="8" a="1"/>
  <c r="AX83" i="8" s="1"/>
  <c r="AX99" i="8" a="1"/>
  <c r="AX99" i="8" s="1"/>
  <c r="AX115" i="8" a="1"/>
  <c r="AX115" i="8" s="1"/>
  <c r="AX131" i="8" a="1"/>
  <c r="AX131" i="8" s="1"/>
  <c r="AI368" i="8"/>
  <c r="AJ978" i="8"/>
  <c r="AJ973" i="8"/>
  <c r="AJ968" i="8"/>
  <c r="AJ823" i="8"/>
  <c r="AJ777" i="8"/>
  <c r="AJ706" i="8"/>
  <c r="AJ678" i="8"/>
  <c r="AJ700" i="8"/>
  <c r="AJ393" i="8"/>
  <c r="AJ591" i="8"/>
  <c r="AJ692" i="8"/>
  <c r="AJ535" i="8"/>
  <c r="AJ414" i="8"/>
  <c r="AJ440" i="8"/>
  <c r="AJ423" i="8"/>
  <c r="AJ628" i="8"/>
  <c r="AJ559" i="8"/>
  <c r="AJ439" i="8"/>
  <c r="AJ382" i="8"/>
  <c r="AJ104" i="8"/>
  <c r="AJ152" i="8"/>
  <c r="AJ83" i="8"/>
  <c r="AJ52" i="8"/>
  <c r="AX24" i="8" a="1"/>
  <c r="AX24" i="8" s="1"/>
  <c r="D38" i="5" s="1"/>
  <c r="AX36" i="8" a="1"/>
  <c r="AX36" i="8" s="1"/>
  <c r="D50" i="5" s="1"/>
  <c r="AX54" i="8" a="1"/>
  <c r="AX54" i="8" s="1"/>
  <c r="AX59" i="8" a="1"/>
  <c r="AX59" i="8" s="1"/>
  <c r="AX80" i="8" a="1"/>
  <c r="AX80" i="8" s="1"/>
  <c r="AX85" i="8" a="1"/>
  <c r="AX85" i="8" s="1"/>
  <c r="AJ91" i="8"/>
  <c r="AX101" i="8" a="1"/>
  <c r="AX101" i="8" s="1"/>
  <c r="AX117" i="8" a="1"/>
  <c r="AX117" i="8" s="1"/>
  <c r="AX133" i="8" a="1"/>
  <c r="AX133" i="8" s="1"/>
  <c r="AI219" i="8"/>
  <c r="AI527" i="8"/>
  <c r="AK628" i="8"/>
  <c r="AX18" i="8" a="1"/>
  <c r="AX18" i="8" s="1"/>
  <c r="D32" i="5" s="1"/>
  <c r="AX31" i="8" a="1"/>
  <c r="AX31" i="8" s="1"/>
  <c r="D45" i="5" s="1"/>
  <c r="AX40" i="8" a="1"/>
  <c r="AX40" i="8" s="1"/>
  <c r="AX67" i="8" a="1"/>
  <c r="AX67" i="8" s="1"/>
  <c r="AX81" i="8" a="1"/>
  <c r="AX81" i="8" s="1"/>
  <c r="AX87" i="8" a="1"/>
  <c r="AX87" i="8" s="1"/>
  <c r="AX103" i="8" a="1"/>
  <c r="AX103" i="8" s="1"/>
  <c r="AX119" i="8" a="1"/>
  <c r="AX119" i="8" s="1"/>
  <c r="AK123" i="8"/>
  <c r="AX135" i="8" a="1"/>
  <c r="AX135" i="8" s="1"/>
  <c r="AL225" i="8"/>
  <c r="AK266" i="8"/>
  <c r="AK999" i="8"/>
  <c r="AK988" i="8"/>
  <c r="AK968" i="8"/>
  <c r="AK933" i="8"/>
  <c r="AK885" i="8"/>
  <c r="AK869" i="8"/>
  <c r="AK834" i="8"/>
  <c r="AK792" i="8"/>
  <c r="AK817" i="8"/>
  <c r="AK787" i="8"/>
  <c r="AK908" i="8"/>
  <c r="AK824" i="8"/>
  <c r="AK880" i="8"/>
  <c r="AK860" i="8"/>
  <c r="AK732" i="8"/>
  <c r="AK722" i="8"/>
  <c r="AK622" i="8"/>
  <c r="AK602" i="8"/>
  <c r="AK597" i="8"/>
  <c r="AK474" i="8"/>
  <c r="AK466" i="8"/>
  <c r="AK688" i="8"/>
  <c r="AK681" i="8"/>
  <c r="AK786" i="8"/>
  <c r="AK476" i="8"/>
  <c r="AK475" i="8"/>
  <c r="AK444" i="8"/>
  <c r="AK417" i="8"/>
  <c r="AK501" i="8"/>
  <c r="AK477" i="8"/>
  <c r="AK775" i="8"/>
  <c r="AK763" i="8"/>
  <c r="AK571" i="8"/>
  <c r="AK338" i="8"/>
  <c r="AK521" i="8"/>
  <c r="AK489" i="8"/>
  <c r="AK657" i="8"/>
  <c r="AK519" i="8"/>
  <c r="AK212" i="8"/>
  <c r="AK204" i="8"/>
  <c r="AK201" i="8"/>
  <c r="AK605" i="8"/>
  <c r="AK286" i="8"/>
  <c r="AK84" i="8"/>
  <c r="AK346" i="8"/>
  <c r="AK342" i="8"/>
  <c r="AK193" i="8"/>
  <c r="AK189" i="8"/>
  <c r="AK28" i="8"/>
  <c r="AL1002" i="8"/>
  <c r="AL1005" i="8"/>
  <c r="AL997" i="8"/>
  <c r="AL975" i="8"/>
  <c r="AL988" i="8"/>
  <c r="AL1006" i="8"/>
  <c r="AL947" i="8"/>
  <c r="AL953" i="8"/>
  <c r="AL901" i="8"/>
  <c r="AL931" i="8"/>
  <c r="AL938" i="8"/>
  <c r="AL935" i="8"/>
  <c r="AL885" i="8"/>
  <c r="AL877" i="8"/>
  <c r="AL896" i="8"/>
  <c r="AL941" i="8"/>
  <c r="AL854" i="8"/>
  <c r="AL801" i="8"/>
  <c r="AL793" i="8"/>
  <c r="AL789" i="8"/>
  <c r="AL761" i="8"/>
  <c r="AL857" i="8"/>
  <c r="AL803" i="8"/>
  <c r="AL760" i="8"/>
  <c r="AL866" i="8"/>
  <c r="AL852" i="8"/>
  <c r="AL863" i="8"/>
  <c r="AL922" i="8"/>
  <c r="AL719" i="8"/>
  <c r="AL707" i="8"/>
  <c r="AL695" i="8"/>
  <c r="AL775" i="8"/>
  <c r="AL767" i="8"/>
  <c r="AL740" i="8"/>
  <c r="AL738" i="8"/>
  <c r="AL654" i="8"/>
  <c r="AL650" i="8"/>
  <c r="AL642" i="8"/>
  <c r="AL574" i="8"/>
  <c r="AL779" i="8"/>
  <c r="AL766" i="8"/>
  <c r="AL721" i="8"/>
  <c r="AL712" i="8"/>
  <c r="AL698" i="8"/>
  <c r="AL670" i="8"/>
  <c r="AL592" i="8"/>
  <c r="AL591" i="8"/>
  <c r="AL581" i="8"/>
  <c r="AL558" i="8"/>
  <c r="AL510" i="8"/>
  <c r="AL502" i="8"/>
  <c r="AL498" i="8"/>
  <c r="AL450" i="8"/>
  <c r="AL434" i="8"/>
  <c r="AL418" i="8"/>
  <c r="AL414" i="8"/>
  <c r="AL652" i="8"/>
  <c r="AL583" i="8"/>
  <c r="AL579" i="8"/>
  <c r="AL559" i="8"/>
  <c r="AL549" i="8"/>
  <c r="AL544" i="8"/>
  <c r="AL517" i="8"/>
  <c r="AL619" i="8"/>
  <c r="AL697" i="8"/>
  <c r="AL660" i="8"/>
  <c r="AL487" i="8"/>
  <c r="AL483" i="8"/>
  <c r="AL477" i="8"/>
  <c r="AL664" i="8"/>
  <c r="AL463" i="8"/>
  <c r="AL447" i="8"/>
  <c r="AL437" i="8"/>
  <c r="AL381" i="8"/>
  <c r="AL377" i="8"/>
  <c r="AL349" i="8"/>
  <c r="AL345" i="8"/>
  <c r="AL293" i="8"/>
  <c r="AL285" i="8"/>
  <c r="AL269" i="8"/>
  <c r="AL763" i="8"/>
  <c r="AL682" i="8"/>
  <c r="AL539" i="8"/>
  <c r="AL520" i="8"/>
  <c r="AL344" i="8"/>
  <c r="AL611" i="8"/>
  <c r="AL600" i="8"/>
  <c r="AL541" i="8"/>
  <c r="AL513" i="8"/>
  <c r="AL489" i="8"/>
  <c r="AL472" i="8"/>
  <c r="AL348" i="8"/>
  <c r="AL332" i="8"/>
  <c r="AL300" i="8"/>
  <c r="AL617" i="8"/>
  <c r="AL564" i="8"/>
  <c r="AL500" i="8"/>
  <c r="AL476" i="8"/>
  <c r="AL278" i="8"/>
  <c r="AL262" i="8"/>
  <c r="AL243" i="8"/>
  <c r="AL529" i="8"/>
  <c r="AL443" i="8"/>
  <c r="AL384" i="8"/>
  <c r="AL951" i="8"/>
  <c r="AL340" i="8"/>
  <c r="AL250" i="8"/>
  <c r="AL238" i="8"/>
  <c r="AL391" i="8"/>
  <c r="AL372" i="8"/>
  <c r="AL338" i="8"/>
  <c r="AL280" i="8"/>
  <c r="AL346" i="8"/>
  <c r="AL322" i="8"/>
  <c r="AL315" i="8"/>
  <c r="AL352" i="8"/>
  <c r="AL264" i="8"/>
  <c r="AL229" i="8"/>
  <c r="AL212" i="8"/>
  <c r="AL160" i="8"/>
  <c r="AL159" i="8"/>
  <c r="AL158" i="8"/>
  <c r="AL62" i="8"/>
  <c r="AL52" i="8"/>
  <c r="AL50" i="8"/>
  <c r="AL386" i="8"/>
  <c r="AL31" i="8"/>
  <c r="AL537" i="8"/>
  <c r="AL304" i="8"/>
  <c r="AL182" i="8"/>
  <c r="AL178" i="8"/>
  <c r="AL174" i="8"/>
  <c r="AL170" i="8"/>
  <c r="AL121" i="8"/>
  <c r="AL119" i="8"/>
  <c r="AL115" i="8"/>
  <c r="AL91" i="8"/>
  <c r="AL89" i="8"/>
  <c r="AL64" i="8"/>
  <c r="AL44" i="8"/>
  <c r="AX10" i="8" a="1"/>
  <c r="AX10" i="8" s="1"/>
  <c r="D24" i="5" s="1"/>
  <c r="AX13" i="8" a="1"/>
  <c r="AX13" i="8" s="1"/>
  <c r="D27" i="5" s="1"/>
  <c r="AJ18" i="8"/>
  <c r="AX29" i="8" a="1"/>
  <c r="AX29" i="8" s="1"/>
  <c r="D43" i="5" s="1"/>
  <c r="AI36" i="8"/>
  <c r="AK49" i="8"/>
  <c r="AX57" i="8" a="1"/>
  <c r="AX57" i="8" s="1"/>
  <c r="AX60" i="8" a="1"/>
  <c r="AX60" i="8" s="1"/>
  <c r="AK74" i="8"/>
  <c r="AX89" i="8" a="1"/>
  <c r="AX89" i="8" s="1"/>
  <c r="AI97" i="8"/>
  <c r="AX105" i="8" a="1"/>
  <c r="AX105" i="8" s="1"/>
  <c r="AX121" i="8" a="1"/>
  <c r="AX121" i="8" s="1"/>
  <c r="AX137" i="8" a="1"/>
  <c r="AX137" i="8" s="1"/>
  <c r="AI145" i="8"/>
  <c r="AI155" i="8"/>
  <c r="AL167" i="8"/>
  <c r="AI214" i="8"/>
  <c r="AK219" i="8"/>
  <c r="AJ227" i="8"/>
  <c r="AL228" i="8"/>
  <c r="AL267" i="8"/>
  <c r="AL351" i="8"/>
  <c r="AJ378" i="8"/>
  <c r="AI403" i="8"/>
  <c r="AL461" i="8"/>
  <c r="M23" i="7"/>
  <c r="R31" i="3" s="1"/>
  <c r="V79" i="7"/>
  <c r="AI5" i="8" s="1"/>
  <c r="U15" i="7"/>
  <c r="S24" i="4" s="1"/>
  <c r="Y24" i="4" s="1"/>
  <c r="X15" i="7"/>
  <c r="K15" i="7" s="1"/>
  <c r="P23" i="3" s="1"/>
  <c r="X18" i="7"/>
  <c r="Z18" i="7" s="1"/>
  <c r="X21" i="7"/>
  <c r="K21" i="7" s="1"/>
  <c r="P29" i="3" s="1"/>
  <c r="U21" i="7"/>
  <c r="S30" i="4" s="1"/>
  <c r="Y30" i="4" s="1"/>
  <c r="J36" i="7"/>
  <c r="O44" i="3" s="1"/>
  <c r="M35" i="7"/>
  <c r="R43" i="3" s="1"/>
  <c r="H34" i="7"/>
  <c r="M42" i="3" s="1"/>
  <c r="K33" i="7"/>
  <c r="P41" i="3" s="1"/>
  <c r="F32" i="7"/>
  <c r="E40" i="3" s="1"/>
  <c r="I36" i="7"/>
  <c r="N44" i="3" s="1"/>
  <c r="G34" i="7"/>
  <c r="L42" i="3" s="1"/>
  <c r="J33" i="7"/>
  <c r="O41" i="3" s="1"/>
  <c r="H31" i="7"/>
  <c r="M39" i="3" s="1"/>
  <c r="K30" i="7"/>
  <c r="P38" i="3" s="1"/>
  <c r="F29" i="7"/>
  <c r="E37" i="3" s="1"/>
  <c r="I28" i="7"/>
  <c r="N36" i="3" s="1"/>
  <c r="G26" i="7"/>
  <c r="L34" i="3" s="1"/>
  <c r="H36" i="7"/>
  <c r="M44" i="3" s="1"/>
  <c r="K35" i="7"/>
  <c r="P43" i="3" s="1"/>
  <c r="F34" i="7"/>
  <c r="E42" i="3" s="1"/>
  <c r="AD42" i="3" s="1"/>
  <c r="I33" i="7"/>
  <c r="N41" i="3" s="1"/>
  <c r="G31" i="7"/>
  <c r="L39" i="3" s="1"/>
  <c r="J30" i="7"/>
  <c r="O38" i="3" s="1"/>
  <c r="H28" i="7"/>
  <c r="M36" i="3" s="1"/>
  <c r="K27" i="7"/>
  <c r="P35" i="3" s="1"/>
  <c r="F26" i="7"/>
  <c r="E34" i="3" s="1"/>
  <c r="I25" i="7"/>
  <c r="N33" i="3" s="1"/>
  <c r="G23" i="7"/>
  <c r="L31" i="3" s="1"/>
  <c r="G36" i="7"/>
  <c r="L44" i="3" s="1"/>
  <c r="J35" i="7"/>
  <c r="O43" i="3" s="1"/>
  <c r="H33" i="7"/>
  <c r="M41" i="3" s="1"/>
  <c r="F31" i="7"/>
  <c r="E39" i="3" s="1"/>
  <c r="I30" i="7"/>
  <c r="N38" i="3" s="1"/>
  <c r="G28" i="7"/>
  <c r="L36" i="3" s="1"/>
  <c r="J27" i="7"/>
  <c r="O35" i="3" s="1"/>
  <c r="H25" i="7"/>
  <c r="M33" i="3" s="1"/>
  <c r="J29" i="7"/>
  <c r="O37" i="3" s="1"/>
  <c r="J28" i="7"/>
  <c r="O36" i="3" s="1"/>
  <c r="H27" i="7"/>
  <c r="M35" i="3" s="1"/>
  <c r="I26" i="7"/>
  <c r="N34" i="3" s="1"/>
  <c r="F25" i="7"/>
  <c r="E33" i="3" s="1"/>
  <c r="K24" i="7"/>
  <c r="P32" i="3" s="1"/>
  <c r="K23" i="7"/>
  <c r="P31" i="3" s="1"/>
  <c r="K22" i="7"/>
  <c r="P30" i="3" s="1"/>
  <c r="F21" i="7"/>
  <c r="E29" i="3" s="1"/>
  <c r="I20" i="7"/>
  <c r="N28" i="3" s="1"/>
  <c r="I35" i="7"/>
  <c r="N43" i="3" s="1"/>
  <c r="G33" i="7"/>
  <c r="L41" i="3" s="1"/>
  <c r="J31" i="7"/>
  <c r="O39" i="3" s="1"/>
  <c r="H30" i="7"/>
  <c r="M38" i="3" s="1"/>
  <c r="I29" i="7"/>
  <c r="N37" i="3" s="1"/>
  <c r="F28" i="7"/>
  <c r="E36" i="3" s="1"/>
  <c r="C36" i="3" s="1"/>
  <c r="G27" i="7"/>
  <c r="L35" i="3" s="1"/>
  <c r="H26" i="7"/>
  <c r="M34" i="3" s="1"/>
  <c r="J24" i="7"/>
  <c r="O32" i="3" s="1"/>
  <c r="J23" i="7"/>
  <c r="O31" i="3" s="1"/>
  <c r="H20" i="7"/>
  <c r="M28" i="3" s="1"/>
  <c r="K19" i="7"/>
  <c r="P27" i="3" s="1"/>
  <c r="F18" i="7"/>
  <c r="E26" i="3" s="1"/>
  <c r="AD26" i="3" s="1"/>
  <c r="I17" i="7"/>
  <c r="N25" i="3" s="1"/>
  <c r="G15" i="7"/>
  <c r="L23" i="3" s="1"/>
  <c r="H35" i="7"/>
  <c r="M43" i="3" s="1"/>
  <c r="F33" i="7"/>
  <c r="E41" i="3" s="1"/>
  <c r="I31" i="7"/>
  <c r="N39" i="3" s="1"/>
  <c r="G30" i="7"/>
  <c r="L38" i="3" s="1"/>
  <c r="F27" i="7"/>
  <c r="E35" i="3" s="1"/>
  <c r="I24" i="7"/>
  <c r="N32" i="3" s="1"/>
  <c r="I23" i="7"/>
  <c r="N31" i="3" s="1"/>
  <c r="I22" i="7"/>
  <c r="N30" i="3" s="1"/>
  <c r="G20" i="7"/>
  <c r="L28" i="3" s="1"/>
  <c r="J19" i="7"/>
  <c r="O27" i="3" s="1"/>
  <c r="G35" i="7"/>
  <c r="L43" i="3" s="1"/>
  <c r="F30" i="7"/>
  <c r="E38" i="3" s="1"/>
  <c r="G29" i="7"/>
  <c r="L37" i="3" s="1"/>
  <c r="H23" i="7"/>
  <c r="M31" i="3" s="1"/>
  <c r="H22" i="7"/>
  <c r="M30" i="3" s="1"/>
  <c r="F20" i="7"/>
  <c r="E28" i="3" s="1"/>
  <c r="I19" i="7"/>
  <c r="N27" i="3" s="1"/>
  <c r="J32" i="7"/>
  <c r="O40" i="3" s="1"/>
  <c r="F23" i="7"/>
  <c r="E31" i="3" s="1"/>
  <c r="G18" i="7"/>
  <c r="L26" i="3" s="1"/>
  <c r="H17" i="7"/>
  <c r="M25" i="3" s="1"/>
  <c r="H16" i="7"/>
  <c r="M24" i="3" s="1"/>
  <c r="G14" i="7"/>
  <c r="L22" i="3" s="1"/>
  <c r="F13" i="7"/>
  <c r="E21" i="3" s="1"/>
  <c r="G12" i="7"/>
  <c r="L20" i="3" s="1"/>
  <c r="J11" i="7"/>
  <c r="O19" i="3" s="1"/>
  <c r="H9" i="7"/>
  <c r="M17" i="3" s="1"/>
  <c r="J13" i="7"/>
  <c r="O21" i="3" s="1"/>
  <c r="G8" i="7"/>
  <c r="L16" i="3" s="1"/>
  <c r="I34" i="7"/>
  <c r="N42" i="3" s="1"/>
  <c r="I32" i="7"/>
  <c r="N40" i="3" s="1"/>
  <c r="I27" i="7"/>
  <c r="N35" i="3" s="1"/>
  <c r="J20" i="7"/>
  <c r="O28" i="3" s="1"/>
  <c r="G17" i="7"/>
  <c r="L25" i="3" s="1"/>
  <c r="G16" i="7"/>
  <c r="L24" i="3" s="1"/>
  <c r="F15" i="7"/>
  <c r="E23" i="3" s="1"/>
  <c r="F14" i="7"/>
  <c r="E22" i="3" s="1"/>
  <c r="Z22" i="3" s="1"/>
  <c r="F12" i="7"/>
  <c r="E20" i="3" s="1"/>
  <c r="C20" i="3" s="1"/>
  <c r="I11" i="7"/>
  <c r="N19" i="3" s="1"/>
  <c r="G9" i="7"/>
  <c r="L17" i="3" s="1"/>
  <c r="K29" i="7"/>
  <c r="P37" i="3" s="1"/>
  <c r="G22" i="7"/>
  <c r="L30" i="3" s="1"/>
  <c r="F17" i="7"/>
  <c r="E25" i="3" s="1"/>
  <c r="F16" i="7"/>
  <c r="E24" i="3" s="1"/>
  <c r="AC24" i="3" s="1"/>
  <c r="H11" i="7"/>
  <c r="M19" i="3" s="1"/>
  <c r="K10" i="7"/>
  <c r="P18" i="3" s="1"/>
  <c r="F9" i="7"/>
  <c r="E17" i="3" s="1"/>
  <c r="I8" i="7"/>
  <c r="N16" i="3" s="1"/>
  <c r="K12" i="7"/>
  <c r="P20" i="3" s="1"/>
  <c r="I10" i="7"/>
  <c r="N18" i="3" s="1"/>
  <c r="G32" i="7"/>
  <c r="L40" i="3" s="1"/>
  <c r="K28" i="7"/>
  <c r="P36" i="3" s="1"/>
  <c r="F22" i="7"/>
  <c r="E30" i="3" s="1"/>
  <c r="G11" i="7"/>
  <c r="L19" i="3" s="1"/>
  <c r="J10" i="7"/>
  <c r="O18" i="3" s="1"/>
  <c r="J21" i="7"/>
  <c r="O29" i="3" s="1"/>
  <c r="K18" i="7"/>
  <c r="P26" i="3" s="1"/>
  <c r="F11" i="7"/>
  <c r="E19" i="3" s="1"/>
  <c r="AD19" i="3" s="1"/>
  <c r="W8" i="7"/>
  <c r="J8" i="7" s="1"/>
  <c r="O16" i="3" s="1"/>
  <c r="I9" i="7"/>
  <c r="N17" i="3" s="1"/>
  <c r="X9" i="7"/>
  <c r="K9" i="7" s="1"/>
  <c r="P17" i="3" s="1"/>
  <c r="G10" i="7"/>
  <c r="L18" i="3" s="1"/>
  <c r="H12" i="7"/>
  <c r="M20" i="3" s="1"/>
  <c r="X12" i="7"/>
  <c r="Z12" i="7" s="1"/>
  <c r="T21" i="4" s="1"/>
  <c r="X21" i="4" s="1"/>
  <c r="G13" i="7"/>
  <c r="L21" i="3" s="1"/>
  <c r="I14" i="7"/>
  <c r="N22" i="3" s="1"/>
  <c r="H18" i="7"/>
  <c r="M26" i="3" s="1"/>
  <c r="Z21" i="7"/>
  <c r="T30" i="4" s="1"/>
  <c r="X30" i="4" s="1"/>
  <c r="F24" i="7"/>
  <c r="E32" i="3" s="1"/>
  <c r="AA32" i="3" s="1"/>
  <c r="M30" i="7"/>
  <c r="R38" i="3" s="1"/>
  <c r="Y30" i="7"/>
  <c r="Y17" i="7"/>
  <c r="Z17" i="7"/>
  <c r="X13" i="7"/>
  <c r="U13" i="7"/>
  <c r="R11" i="7" s="1"/>
  <c r="H10" i="7"/>
  <c r="M18" i="3" s="1"/>
  <c r="Y10" i="7"/>
  <c r="Z19" i="4" s="1"/>
  <c r="Y12" i="7"/>
  <c r="G24" i="7"/>
  <c r="L32" i="3" s="1"/>
  <c r="Y24" i="7"/>
  <c r="T81" i="7"/>
  <c r="V81" i="7"/>
  <c r="AK5" i="8" s="1"/>
  <c r="AK905" i="8" s="1"/>
  <c r="T79" i="7"/>
  <c r="X32" i="7"/>
  <c r="U32" i="7"/>
  <c r="S41" i="4" s="1"/>
  <c r="Y41" i="4" s="1"/>
  <c r="X8" i="7"/>
  <c r="K8" i="7" s="1"/>
  <c r="P16" i="3" s="1"/>
  <c r="Z10" i="7"/>
  <c r="J18" i="7"/>
  <c r="O26" i="3" s="1"/>
  <c r="G21" i="7"/>
  <c r="L29" i="3" s="1"/>
  <c r="G25" i="7"/>
  <c r="L33" i="3" s="1"/>
  <c r="W25" i="7"/>
  <c r="J25" i="7" s="1"/>
  <c r="O33" i="3" s="1"/>
  <c r="Y33" i="7"/>
  <c r="L33" i="7" s="1"/>
  <c r="Q41" i="3" s="1"/>
  <c r="T77" i="7"/>
  <c r="U5" i="8" s="1"/>
  <c r="Y32" i="7"/>
  <c r="M33" i="7"/>
  <c r="R41" i="3" s="1"/>
  <c r="F35" i="7"/>
  <c r="E43" i="3" s="1"/>
  <c r="AB43" i="3" s="1"/>
  <c r="F36" i="7"/>
  <c r="E44" i="3" s="1"/>
  <c r="Z36" i="7"/>
  <c r="Y36" i="7"/>
  <c r="L36" i="7" s="1"/>
  <c r="Q44" i="3" s="1"/>
  <c r="W9" i="7"/>
  <c r="W14" i="7"/>
  <c r="W15" i="7"/>
  <c r="Y18" i="7"/>
  <c r="T78" i="7"/>
  <c r="V78" i="7"/>
  <c r="AH5" i="8" s="1"/>
  <c r="Z28" i="7"/>
  <c r="Y28" i="7"/>
  <c r="Y16" i="7"/>
  <c r="W22" i="7"/>
  <c r="X34" i="7"/>
  <c r="K34" i="7" s="1"/>
  <c r="P42" i="3" s="1"/>
  <c r="W34" i="7"/>
  <c r="J34" i="7" s="1"/>
  <c r="O42" i="3" s="1"/>
  <c r="G38" i="7"/>
  <c r="K23" i="2" s="1"/>
  <c r="Y35" i="7"/>
  <c r="L35" i="7" s="1"/>
  <c r="Q43" i="3" s="1"/>
  <c r="X20" i="7"/>
  <c r="Y27" i="7"/>
  <c r="U8" i="7"/>
  <c r="Y20" i="7"/>
  <c r="Z29" i="4" s="1"/>
  <c r="Y23" i="7"/>
  <c r="X26" i="7"/>
  <c r="K26" i="7" s="1"/>
  <c r="P34" i="3" s="1"/>
  <c r="W26" i="7"/>
  <c r="V77" i="7"/>
  <c r="AG5" i="8" s="1"/>
  <c r="V80" i="7"/>
  <c r="AJ5" i="8" s="1"/>
  <c r="AJ800" i="8" s="1"/>
  <c r="T80" i="7"/>
  <c r="U29" i="7"/>
  <c r="X31" i="7"/>
  <c r="K31" i="7" s="1"/>
  <c r="P39" i="3" s="1"/>
  <c r="R25" i="7"/>
  <c r="Y31" i="7"/>
  <c r="V82" i="7"/>
  <c r="AL5" i="8" s="1"/>
  <c r="AL979" i="8" s="1"/>
  <c r="AA35" i="3"/>
  <c r="AB18" i="3"/>
  <c r="Z32" i="3"/>
  <c r="AB34" i="3"/>
  <c r="AC18" i="3"/>
  <c r="AB16" i="3"/>
  <c r="AC17" i="3"/>
  <c r="AD18" i="3"/>
  <c r="AC25" i="3"/>
  <c r="AE27" i="3"/>
  <c r="AA31" i="3"/>
  <c r="C37" i="3"/>
  <c r="Z35" i="3"/>
  <c r="AA27" i="3"/>
  <c r="AA18" i="3"/>
  <c r="AC27" i="3"/>
  <c r="AA41" i="3"/>
  <c r="AD27" i="3"/>
  <c r="Z39" i="3"/>
  <c r="AC42" i="3"/>
  <c r="AC16" i="3"/>
  <c r="AE18" i="3"/>
  <c r="AB23" i="3"/>
  <c r="AD25" i="3"/>
  <c r="AE26" i="3"/>
  <c r="C28" i="3"/>
  <c r="AE34" i="3"/>
  <c r="C44" i="3"/>
  <c r="Z27" i="3"/>
  <c r="Z26" i="3"/>
  <c r="Z42" i="3"/>
  <c r="Z25" i="3"/>
  <c r="Z24" i="3"/>
  <c r="AA25" i="3"/>
  <c r="AA16" i="3"/>
  <c r="AG18" i="2"/>
  <c r="AG19" i="2"/>
  <c r="AC16" i="2"/>
  <c r="AB17" i="2"/>
  <c r="AB18" i="2"/>
  <c r="AE16" i="2"/>
  <c r="AD17" i="2"/>
  <c r="AC18" i="2"/>
  <c r="AB19" i="2"/>
  <c r="AG16" i="2"/>
  <c r="AG20" i="2"/>
  <c r="AD16" i="2"/>
  <c r="AE17" i="2"/>
  <c r="AA33" i="3" l="1"/>
  <c r="Z33" i="3"/>
  <c r="Z40" i="3"/>
  <c r="AC40" i="3"/>
  <c r="AD33" i="3"/>
  <c r="AA40" i="3"/>
  <c r="AB40" i="3"/>
  <c r="AB33" i="3"/>
  <c r="S28" i="4"/>
  <c r="Y28" i="4" s="1"/>
  <c r="H19" i="7"/>
  <c r="M27" i="3" s="1"/>
  <c r="Z19" i="7"/>
  <c r="Y19" i="7"/>
  <c r="AJ220" i="8"/>
  <c r="AJ158" i="8"/>
  <c r="AJ343" i="8"/>
  <c r="AJ607" i="8"/>
  <c r="AJ409" i="8"/>
  <c r="AJ822" i="8"/>
  <c r="AJ1004" i="8"/>
  <c r="S20" i="4"/>
  <c r="Y20" i="4" s="1"/>
  <c r="Y11" i="7"/>
  <c r="Z20" i="4" s="1"/>
  <c r="AB24" i="3"/>
  <c r="R28" i="7"/>
  <c r="AJ93" i="8"/>
  <c r="AJ318" i="8"/>
  <c r="AJ496" i="8"/>
  <c r="AJ395" i="8"/>
  <c r="AJ604" i="8"/>
  <c r="AJ962" i="8"/>
  <c r="AJ946" i="8"/>
  <c r="AJ887" i="8"/>
  <c r="AJ783" i="8"/>
  <c r="AJ789" i="8"/>
  <c r="AJ669" i="8"/>
  <c r="AJ445" i="8"/>
  <c r="AJ522" i="8"/>
  <c r="AJ356" i="8"/>
  <c r="AJ584" i="8"/>
  <c r="AJ369" i="8"/>
  <c r="AJ400" i="8"/>
  <c r="AJ228" i="8"/>
  <c r="AJ94" i="8"/>
  <c r="AJ206" i="8"/>
  <c r="AJ44" i="8"/>
  <c r="AJ519" i="8"/>
  <c r="AJ976" i="8"/>
  <c r="AJ896" i="8"/>
  <c r="AM896" i="8" s="1"/>
  <c r="AJ738" i="8"/>
  <c r="AJ937" i="8"/>
  <c r="AJ821" i="8"/>
  <c r="AJ425" i="8"/>
  <c r="AJ762" i="8"/>
  <c r="AJ328" i="8"/>
  <c r="AJ528" i="8"/>
  <c r="AJ321" i="8"/>
  <c r="AJ213" i="8"/>
  <c r="AJ456" i="8"/>
  <c r="AJ73" i="8"/>
  <c r="AJ169" i="8"/>
  <c r="AJ902" i="8"/>
  <c r="AJ756" i="8"/>
  <c r="AJ747" i="8"/>
  <c r="AJ572" i="8"/>
  <c r="AJ608" i="8"/>
  <c r="AJ320" i="8"/>
  <c r="AJ406" i="8"/>
  <c r="AJ454" i="8"/>
  <c r="AJ196" i="8"/>
  <c r="AJ21" i="8"/>
  <c r="AJ920" i="8"/>
  <c r="AJ845" i="8"/>
  <c r="AM845" i="8" s="1"/>
  <c r="AJ657" i="8"/>
  <c r="AJ570" i="8"/>
  <c r="AJ538" i="8"/>
  <c r="AJ292" i="8"/>
  <c r="AJ259" i="8"/>
  <c r="AJ486" i="8"/>
  <c r="AJ176" i="8"/>
  <c r="AJ16" i="8"/>
  <c r="AJ51" i="8"/>
  <c r="AJ170" i="8"/>
  <c r="AJ329" i="8"/>
  <c r="AJ914" i="8"/>
  <c r="AJ846" i="8"/>
  <c r="AJ653" i="8"/>
  <c r="AJ537" i="8"/>
  <c r="AJ680" i="8"/>
  <c r="AJ646" i="8"/>
  <c r="AJ468" i="8"/>
  <c r="AJ464" i="8"/>
  <c r="AJ149" i="8"/>
  <c r="AJ560" i="8"/>
  <c r="AJ194" i="8"/>
  <c r="AJ201" i="8"/>
  <c r="AJ175" i="8"/>
  <c r="AJ938" i="8"/>
  <c r="AJ771" i="8"/>
  <c r="AJ589" i="8"/>
  <c r="AJ501" i="8"/>
  <c r="AJ615" i="8"/>
  <c r="AJ624" i="8"/>
  <c r="AJ432" i="8"/>
  <c r="AJ567" i="8"/>
  <c r="AJ142" i="8"/>
  <c r="AJ404" i="8"/>
  <c r="AJ111" i="8"/>
  <c r="AJ219" i="8"/>
  <c r="K20" i="7"/>
  <c r="P28" i="3" s="1"/>
  <c r="Z20" i="7"/>
  <c r="T29" i="4" s="1"/>
  <c r="X29" i="4" s="1"/>
  <c r="AJ95" i="8"/>
  <c r="AJ26" i="8"/>
  <c r="AJ54" i="8"/>
  <c r="AJ659" i="8"/>
  <c r="AJ428" i="8"/>
  <c r="AJ787" i="8"/>
  <c r="AJ925" i="8"/>
  <c r="C35" i="3"/>
  <c r="AC35" i="3"/>
  <c r="AB35" i="3"/>
  <c r="AE35" i="3"/>
  <c r="AA34" i="3"/>
  <c r="AD34" i="3"/>
  <c r="T27" i="4"/>
  <c r="X27" i="4" s="1"/>
  <c r="M18" i="7"/>
  <c r="R26" i="3" s="1"/>
  <c r="AB26" i="3" s="1"/>
  <c r="AJ122" i="8"/>
  <c r="AJ274" i="8"/>
  <c r="AJ590" i="8"/>
  <c r="AJ744" i="8"/>
  <c r="AJ839" i="8"/>
  <c r="S33" i="4"/>
  <c r="Y33" i="4" s="1"/>
  <c r="H24" i="7"/>
  <c r="M32" i="3" s="1"/>
  <c r="AK50" i="8"/>
  <c r="AK88" i="8"/>
  <c r="AK325" i="8"/>
  <c r="AK353" i="8"/>
  <c r="AK633" i="8"/>
  <c r="AK705" i="8"/>
  <c r="AK607" i="8"/>
  <c r="AK734" i="8"/>
  <c r="AK833" i="8"/>
  <c r="AK920" i="8"/>
  <c r="AZ111" i="8"/>
  <c r="AY111" i="8"/>
  <c r="AY109" i="8"/>
  <c r="AZ109" i="8"/>
  <c r="AZ41" i="8"/>
  <c r="AY41" i="8"/>
  <c r="D46" i="5"/>
  <c r="AZ32" i="8"/>
  <c r="L46" i="5" s="1"/>
  <c r="Z46" i="5" s="1"/>
  <c r="AY32" i="8"/>
  <c r="J46" i="5" s="1"/>
  <c r="G82" i="7"/>
  <c r="K21" i="2" s="1"/>
  <c r="Z5" i="8"/>
  <c r="AK262" i="8"/>
  <c r="AK187" i="8"/>
  <c r="L10" i="7"/>
  <c r="Q18" i="3" s="1"/>
  <c r="AI708" i="8"/>
  <c r="AI793" i="8"/>
  <c r="AI114" i="8"/>
  <c r="AI127" i="8"/>
  <c r="AI10" i="8"/>
  <c r="AI190" i="8"/>
  <c r="AI43" i="8"/>
  <c r="AI209" i="8"/>
  <c r="AI778" i="8"/>
  <c r="AK259" i="8"/>
  <c r="AK109" i="8"/>
  <c r="AI53" i="8"/>
  <c r="AI13" i="8"/>
  <c r="AK69" i="8"/>
  <c r="AK126" i="8"/>
  <c r="AK383" i="8"/>
  <c r="AK370" i="8"/>
  <c r="AK288" i="8"/>
  <c r="AK572" i="8"/>
  <c r="AK608" i="8"/>
  <c r="AK695" i="8"/>
  <c r="AK768" i="8"/>
  <c r="AI445" i="8"/>
  <c r="Z25" i="4"/>
  <c r="L16" i="7"/>
  <c r="Q24" i="3" s="1"/>
  <c r="AK959" i="8"/>
  <c r="AK963" i="8"/>
  <c r="AK890" i="8"/>
  <c r="AK820" i="8"/>
  <c r="AK774" i="8"/>
  <c r="AK739" i="8"/>
  <c r="AK518" i="8"/>
  <c r="AK652" i="8"/>
  <c r="AK332" i="8"/>
  <c r="AK436" i="8"/>
  <c r="AK218" i="8"/>
  <c r="AK361" i="8"/>
  <c r="AK146" i="8"/>
  <c r="AK379" i="8"/>
  <c r="AK55" i="8"/>
  <c r="AK41" i="8"/>
  <c r="AK93" i="8"/>
  <c r="AK141" i="8"/>
  <c r="AK179" i="8"/>
  <c r="AK980" i="8"/>
  <c r="AK912" i="8"/>
  <c r="AK849" i="8"/>
  <c r="AK749" i="8"/>
  <c r="AK650" i="8"/>
  <c r="AK482" i="8"/>
  <c r="AK625" i="8"/>
  <c r="AK320" i="8"/>
  <c r="AK400" i="8"/>
  <c r="AK599" i="8"/>
  <c r="AK329" i="8"/>
  <c r="AK136" i="8"/>
  <c r="AK197" i="8"/>
  <c r="AK255" i="8"/>
  <c r="AK153" i="8"/>
  <c r="AK128" i="8"/>
  <c r="AK447" i="8"/>
  <c r="AK415" i="8"/>
  <c r="AK316" i="8"/>
  <c r="AK627" i="8"/>
  <c r="AK656" i="8"/>
  <c r="AK748" i="8"/>
  <c r="AK776" i="8"/>
  <c r="AK913" i="8"/>
  <c r="AK139" i="8"/>
  <c r="AI709" i="8"/>
  <c r="AY39" i="8"/>
  <c r="AY97" i="8"/>
  <c r="Z24" i="7"/>
  <c r="D37" i="5"/>
  <c r="AY23" i="8"/>
  <c r="J37" i="5" s="1"/>
  <c r="AZ141" i="8"/>
  <c r="AY141" i="8"/>
  <c r="AZ69" i="8"/>
  <c r="AY69" i="8"/>
  <c r="Z13" i="7"/>
  <c r="T22" i="4" s="1"/>
  <c r="X22" i="4" s="1"/>
  <c r="AL258" i="8"/>
  <c r="AL127" i="8"/>
  <c r="AL55" i="8"/>
  <c r="AL163" i="8"/>
  <c r="AL350" i="8"/>
  <c r="AL354" i="8"/>
  <c r="AL294" i="8"/>
  <c r="AL359" i="8"/>
  <c r="AL376" i="8"/>
  <c r="AL297" i="8"/>
  <c r="AL508" i="8"/>
  <c r="AL627" i="8"/>
  <c r="AL693" i="8"/>
  <c r="AL514" i="8"/>
  <c r="AL752" i="8"/>
  <c r="AL661" i="8"/>
  <c r="AL745" i="8"/>
  <c r="AL846" i="8"/>
  <c r="AL920" i="8"/>
  <c r="AL900" i="8"/>
  <c r="D51" i="5"/>
  <c r="AZ37" i="8"/>
  <c r="L51" i="5" s="1"/>
  <c r="Z27" i="7"/>
  <c r="AE41" i="3"/>
  <c r="C41" i="3"/>
  <c r="AD41" i="3"/>
  <c r="AC39" i="3"/>
  <c r="AE39" i="3"/>
  <c r="C39" i="3"/>
  <c r="AA39" i="3"/>
  <c r="AB19" i="3"/>
  <c r="AK24" i="8"/>
  <c r="AL95" i="8"/>
  <c r="AL131" i="8"/>
  <c r="AL213" i="8"/>
  <c r="AL66" i="8"/>
  <c r="AL72" i="8"/>
  <c r="AL177" i="8"/>
  <c r="AL367" i="8"/>
  <c r="AL412" i="8"/>
  <c r="AL488" i="8"/>
  <c r="AL356" i="8"/>
  <c r="AL547" i="8"/>
  <c r="AL401" i="8"/>
  <c r="AL906" i="8"/>
  <c r="AL364" i="8"/>
  <c r="AL696" i="8"/>
  <c r="AL387" i="8"/>
  <c r="AL568" i="8"/>
  <c r="AL313" i="8"/>
  <c r="AL385" i="8"/>
  <c r="AL532" i="8"/>
  <c r="AL596" i="8"/>
  <c r="AL713" i="8"/>
  <c r="AL560" i="8"/>
  <c r="AL750" i="8"/>
  <c r="AL454" i="8"/>
  <c r="AL518" i="8"/>
  <c r="AL608" i="8"/>
  <c r="AL672" i="8"/>
  <c r="AL586" i="8"/>
  <c r="AL762" i="8"/>
  <c r="AL782" i="8"/>
  <c r="AL784" i="8"/>
  <c r="AL754" i="8"/>
  <c r="AL875" i="8"/>
  <c r="AL824" i="8"/>
  <c r="AL939" i="8"/>
  <c r="AL944" i="8"/>
  <c r="AL955" i="8"/>
  <c r="AL982" i="8"/>
  <c r="AK297" i="8"/>
  <c r="AK157" i="8"/>
  <c r="AK404" i="8"/>
  <c r="AK90" i="8"/>
  <c r="AK172" i="8"/>
  <c r="AK232" i="8"/>
  <c r="AK464" i="8"/>
  <c r="AK279" i="8"/>
  <c r="AK222" i="8"/>
  <c r="AK503" i="8"/>
  <c r="AK488" i="8"/>
  <c r="AK641" i="8"/>
  <c r="AK348" i="8"/>
  <c r="AK500" i="8"/>
  <c r="AK508" i="8"/>
  <c r="AK402" i="8"/>
  <c r="AK522" i="8"/>
  <c r="AK676" i="8"/>
  <c r="AK746" i="8"/>
  <c r="AK713" i="8"/>
  <c r="AK835" i="8"/>
  <c r="AK750" i="8"/>
  <c r="AK848" i="8"/>
  <c r="AK842" i="8"/>
  <c r="AK935" i="8"/>
  <c r="AK894" i="8"/>
  <c r="AL120" i="8"/>
  <c r="G78" i="7"/>
  <c r="K17" i="2" s="1"/>
  <c r="V5" i="8"/>
  <c r="Z21" i="3"/>
  <c r="AB21" i="3"/>
  <c r="AC21" i="3"/>
  <c r="AE21" i="3"/>
  <c r="AD21" i="3"/>
  <c r="C21" i="3"/>
  <c r="L18" i="7"/>
  <c r="Q26" i="3" s="1"/>
  <c r="Z27" i="4"/>
  <c r="AB39" i="3"/>
  <c r="AA19" i="3"/>
  <c r="L27" i="7"/>
  <c r="Q35" i="3" s="1"/>
  <c r="Z36" i="4"/>
  <c r="L28" i="7"/>
  <c r="Q36" i="3" s="1"/>
  <c r="Z37" i="4"/>
  <c r="M19" i="7"/>
  <c r="R27" i="3" s="1"/>
  <c r="AB27" i="3" s="1"/>
  <c r="T28" i="4"/>
  <c r="X28" i="4" s="1"/>
  <c r="AC23" i="3"/>
  <c r="AE23" i="3"/>
  <c r="AD23" i="3"/>
  <c r="C23" i="3"/>
  <c r="AK620" i="8"/>
  <c r="AK499" i="8"/>
  <c r="AK429" i="8"/>
  <c r="AK334" i="8"/>
  <c r="AK452" i="8"/>
  <c r="AK377" i="8"/>
  <c r="AK371" i="8"/>
  <c r="AK301" i="8"/>
  <c r="AK198" i="8"/>
  <c r="AK479" i="8"/>
  <c r="AK453" i="8"/>
  <c r="AK347" i="8"/>
  <c r="AK339" i="8"/>
  <c r="AK543" i="8"/>
  <c r="AK151" i="8"/>
  <c r="AK143" i="8"/>
  <c r="AK133" i="8"/>
  <c r="AK129" i="8"/>
  <c r="AK117" i="8"/>
  <c r="AK111" i="8"/>
  <c r="AK101" i="8"/>
  <c r="AK95" i="8"/>
  <c r="AK407" i="8"/>
  <c r="AK246" i="8"/>
  <c r="AK178" i="8"/>
  <c r="AK170" i="8"/>
  <c r="AK166" i="8"/>
  <c r="AK127" i="8"/>
  <c r="AK85" i="8"/>
  <c r="AK323" i="8"/>
  <c r="AK171" i="8"/>
  <c r="AK113" i="8"/>
  <c r="AK99" i="8"/>
  <c r="AK71" i="8"/>
  <c r="AK40" i="8"/>
  <c r="AK19" i="8"/>
  <c r="AK220" i="8"/>
  <c r="AK65" i="8"/>
  <c r="AK63" i="8"/>
  <c r="AK58" i="8"/>
  <c r="AK664" i="8"/>
  <c r="AK241" i="8"/>
  <c r="AK223" i="8"/>
  <c r="AK195" i="8"/>
  <c r="AK190" i="8"/>
  <c r="AK53" i="8"/>
  <c r="AK183" i="8"/>
  <c r="AK175" i="8"/>
  <c r="AK145" i="8"/>
  <c r="AK115" i="8"/>
  <c r="AK70" i="8"/>
  <c r="AK68" i="8"/>
  <c r="AK51" i="8"/>
  <c r="AK378" i="8"/>
  <c r="AK10" i="8"/>
  <c r="AK18" i="8"/>
  <c r="AK9" i="8"/>
  <c r="AK131" i="8"/>
  <c r="AM131" i="8" s="1"/>
  <c r="AK97" i="8"/>
  <c r="AK26" i="8"/>
  <c r="AK25" i="8"/>
  <c r="AK147" i="8"/>
  <c r="AK43" i="8"/>
  <c r="AK29" i="8"/>
  <c r="AK30" i="8"/>
  <c r="AK22" i="8"/>
  <c r="AK12" i="8"/>
  <c r="AK15" i="8"/>
  <c r="AK64" i="8"/>
  <c r="AK61" i="8"/>
  <c r="AK36" i="8"/>
  <c r="AK35" i="8"/>
  <c r="AK150" i="8"/>
  <c r="AK8" i="8"/>
  <c r="AK224" i="8"/>
  <c r="AK82" i="8"/>
  <c r="AK39" i="8"/>
  <c r="AK314" i="8"/>
  <c r="AK355" i="8"/>
  <c r="AK282" i="8"/>
  <c r="AK79" i="8"/>
  <c r="AK191" i="8"/>
  <c r="AK287" i="8"/>
  <c r="AK105" i="8"/>
  <c r="AK237" i="8"/>
  <c r="AK78" i="8"/>
  <c r="AK277" i="8"/>
  <c r="AK331" i="8"/>
  <c r="AK27" i="8"/>
  <c r="AK137" i="8"/>
  <c r="AK250" i="8"/>
  <c r="AM250" i="8" s="1"/>
  <c r="AK319" i="8"/>
  <c r="AK387" i="8"/>
  <c r="AK978" i="8"/>
  <c r="AK1001" i="8"/>
  <c r="AK954" i="8"/>
  <c r="AK949" i="8"/>
  <c r="AK987" i="8"/>
  <c r="AK948" i="8"/>
  <c r="AK1006" i="8"/>
  <c r="AK897" i="8"/>
  <c r="AK1000" i="8"/>
  <c r="AK931" i="8"/>
  <c r="AK940" i="8"/>
  <c r="AK866" i="8"/>
  <c r="AK893" i="8"/>
  <c r="AK875" i="8"/>
  <c r="AK939" i="8"/>
  <c r="AK826" i="8"/>
  <c r="AK788" i="8"/>
  <c r="AK756" i="8"/>
  <c r="AK855" i="8"/>
  <c r="AK859" i="8"/>
  <c r="AK809" i="8"/>
  <c r="AK884" i="8"/>
  <c r="AK813" i="8"/>
  <c r="AK901" i="8"/>
  <c r="AK771" i="8"/>
  <c r="AK828" i="8"/>
  <c r="AK822" i="8"/>
  <c r="AK844" i="8"/>
  <c r="AK838" i="8"/>
  <c r="AK731" i="8"/>
  <c r="AK699" i="8"/>
  <c r="AK667" i="8"/>
  <c r="AK712" i="8"/>
  <c r="AK909" i="8"/>
  <c r="AK738" i="8"/>
  <c r="AK700" i="8"/>
  <c r="AK806" i="8"/>
  <c r="AM806" i="8" s="1"/>
  <c r="AK658" i="8"/>
  <c r="AK626" i="8"/>
  <c r="AK594" i="8"/>
  <c r="AK720" i="8"/>
  <c r="AK670" i="8"/>
  <c r="AK623" i="8"/>
  <c r="AK576" i="8"/>
  <c r="AK542" i="8"/>
  <c r="AK510" i="8"/>
  <c r="AK478" i="8"/>
  <c r="AK446" i="8"/>
  <c r="AK414" i="8"/>
  <c r="AK725" i="8"/>
  <c r="AK596" i="8"/>
  <c r="AK539" i="8"/>
  <c r="AK492" i="8"/>
  <c r="AK587" i="8"/>
  <c r="AK686" i="8"/>
  <c r="AK619" i="8"/>
  <c r="AK531" i="8"/>
  <c r="AK449" i="8"/>
  <c r="AK411" i="8"/>
  <c r="AK368" i="8"/>
  <c r="AK336" i="8"/>
  <c r="AK304" i="8"/>
  <c r="AK272" i="8"/>
  <c r="AK660" i="8"/>
  <c r="AK505" i="8"/>
  <c r="AK647" i="8"/>
  <c r="AK612" i="8"/>
  <c r="AK471" i="8"/>
  <c r="AK365" i="8"/>
  <c r="AK532" i="8"/>
  <c r="AK595" i="8"/>
  <c r="AK432" i="8"/>
  <c r="AK369" i="8"/>
  <c r="AK305" i="8"/>
  <c r="AK238" i="8"/>
  <c r="AK689" i="8"/>
  <c r="AK515" i="8"/>
  <c r="AK420" i="8"/>
  <c r="AK263" i="8"/>
  <c r="AM263" i="8" s="1"/>
  <c r="AK548" i="8"/>
  <c r="AK616" i="8"/>
  <c r="AK537" i="8"/>
  <c r="AK413" i="8"/>
  <c r="AK298" i="8"/>
  <c r="AK211" i="8"/>
  <c r="AK405" i="8"/>
  <c r="AK215" i="8"/>
  <c r="AK441" i="8"/>
  <c r="AK267" i="8"/>
  <c r="AK180" i="8"/>
  <c r="AK140" i="8"/>
  <c r="AK124" i="8"/>
  <c r="AK108" i="8"/>
  <c r="AK92" i="8"/>
  <c r="AK67" i="8"/>
  <c r="AK315" i="8"/>
  <c r="AK207" i="8"/>
  <c r="AK391" i="8"/>
  <c r="AK206" i="8"/>
  <c r="AK169" i="8"/>
  <c r="AK158" i="8"/>
  <c r="AK83" i="8"/>
  <c r="AK42" i="8"/>
  <c r="AK362" i="8"/>
  <c r="AK293" i="8"/>
  <c r="AK31" i="8"/>
  <c r="AK20" i="8"/>
  <c r="AK174" i="8"/>
  <c r="AK23" i="8"/>
  <c r="AK91" i="8"/>
  <c r="AK107" i="8"/>
  <c r="AK194" i="8"/>
  <c r="AK357" i="8"/>
  <c r="AK533" i="8"/>
  <c r="AK1002" i="8"/>
  <c r="AK973" i="8"/>
  <c r="AK962" i="8"/>
  <c r="AK976" i="8"/>
  <c r="AK966" i="8"/>
  <c r="AK926" i="8"/>
  <c r="AK929" i="8"/>
  <c r="AK916" i="8"/>
  <c r="AK969" i="8"/>
  <c r="AK944" i="8"/>
  <c r="AK858" i="8"/>
  <c r="AK877" i="8"/>
  <c r="AK892" i="8"/>
  <c r="AK873" i="8"/>
  <c r="AK800" i="8"/>
  <c r="AK764" i="8"/>
  <c r="AK870" i="8"/>
  <c r="AK852" i="8"/>
  <c r="AK793" i="8"/>
  <c r="AK846" i="8"/>
  <c r="AK781" i="8"/>
  <c r="AK827" i="8"/>
  <c r="AK841" i="8"/>
  <c r="AK878" i="8"/>
  <c r="AK840" i="8"/>
  <c r="AK801" i="8"/>
  <c r="AK719" i="8"/>
  <c r="AK683" i="8"/>
  <c r="AK728" i="8"/>
  <c r="AK736" i="8"/>
  <c r="AK740" i="8"/>
  <c r="AK690" i="8"/>
  <c r="AK762" i="8"/>
  <c r="AK646" i="8"/>
  <c r="AK610" i="8"/>
  <c r="AK574" i="8"/>
  <c r="AK680" i="8"/>
  <c r="AM680" i="8" s="1"/>
  <c r="AK624" i="8"/>
  <c r="AK575" i="8"/>
  <c r="AK534" i="8"/>
  <c r="AK498" i="8"/>
  <c r="AK462" i="8"/>
  <c r="AK426" i="8"/>
  <c r="AK390" i="8"/>
  <c r="AK600" i="8"/>
  <c r="AK529" i="8"/>
  <c r="AK481" i="8"/>
  <c r="AK825" i="8"/>
  <c r="AK588" i="8"/>
  <c r="AK552" i="8"/>
  <c r="AK460" i="8"/>
  <c r="AK412" i="8"/>
  <c r="AK364" i="8"/>
  <c r="AK328" i="8"/>
  <c r="AK292" i="8"/>
  <c r="AK256" i="8"/>
  <c r="AK589" i="8"/>
  <c r="AK604" i="8"/>
  <c r="AK662" i="8"/>
  <c r="AK467" i="8"/>
  <c r="AK349" i="8"/>
  <c r="AK778" i="8"/>
  <c r="AK517" i="8"/>
  <c r="AK386" i="8"/>
  <c r="AK321" i="8"/>
  <c r="AK242" i="8"/>
  <c r="AK649" i="8"/>
  <c r="AK473" i="8"/>
  <c r="AK343" i="8"/>
  <c r="AK203" i="8"/>
  <c r="AK419" i="8"/>
  <c r="AK408" i="8"/>
  <c r="AK421" i="8"/>
  <c r="AK271" i="8"/>
  <c r="AK200" i="8"/>
  <c r="AK303" i="8"/>
  <c r="AK636" i="8"/>
  <c r="AK291" i="8"/>
  <c r="AK188" i="8"/>
  <c r="AK142" i="8"/>
  <c r="AK122" i="8"/>
  <c r="AK104" i="8"/>
  <c r="AK86" i="8"/>
  <c r="AK374" i="8"/>
  <c r="AK251" i="8"/>
  <c r="AK560" i="8"/>
  <c r="AK229" i="8"/>
  <c r="AK165" i="8"/>
  <c r="AK156" i="8"/>
  <c r="AK72" i="8"/>
  <c r="AK13" i="8"/>
  <c r="AK302" i="8"/>
  <c r="AK59" i="8"/>
  <c r="AM59" i="8" s="1"/>
  <c r="AK48" i="8"/>
  <c r="AK89" i="8"/>
  <c r="AK309" i="8"/>
  <c r="AK167" i="8"/>
  <c r="AK236" i="8"/>
  <c r="AK14" i="8"/>
  <c r="AK121" i="8"/>
  <c r="AK46" i="8"/>
  <c r="AM46" i="8" s="1"/>
  <c r="AK213" i="8"/>
  <c r="AK996" i="8"/>
  <c r="AK989" i="8"/>
  <c r="AK995" i="8"/>
  <c r="AK975" i="8"/>
  <c r="AK990" i="8"/>
  <c r="AK942" i="8"/>
  <c r="AM942" i="8" s="1"/>
  <c r="AK945" i="8"/>
  <c r="AK932" i="8"/>
  <c r="AK917" i="8"/>
  <c r="AK927" i="8"/>
  <c r="AK882" i="8"/>
  <c r="AK898" i="8"/>
  <c r="AK924" i="8"/>
  <c r="AK907" i="8"/>
  <c r="AK808" i="8"/>
  <c r="AK772" i="8"/>
  <c r="AK886" i="8"/>
  <c r="AK922" i="8"/>
  <c r="AK810" i="8"/>
  <c r="AK867" i="8"/>
  <c r="AK797" i="8"/>
  <c r="AK865" i="8"/>
  <c r="AK864" i="8"/>
  <c r="AK783" i="8"/>
  <c r="AK863" i="8"/>
  <c r="AK883" i="8"/>
  <c r="AK727" i="8"/>
  <c r="AK691" i="8"/>
  <c r="AK790" i="8"/>
  <c r="AK895" i="8"/>
  <c r="AK743" i="8"/>
  <c r="AK706" i="8"/>
  <c r="AK823" i="8"/>
  <c r="AK654" i="8"/>
  <c r="AK618" i="8"/>
  <c r="AK582" i="8"/>
  <c r="AK694" i="8"/>
  <c r="AK639" i="8"/>
  <c r="AK1005" i="8"/>
  <c r="AK979" i="8"/>
  <c r="AK961" i="8"/>
  <c r="AK984" i="8"/>
  <c r="AK937" i="8"/>
  <c r="AK900" i="8"/>
  <c r="AK972" i="8"/>
  <c r="AK874" i="8"/>
  <c r="AK861" i="8"/>
  <c r="AK974" i="8"/>
  <c r="AK804" i="8"/>
  <c r="AK752" i="8"/>
  <c r="AK829" i="8"/>
  <c r="AK794" i="8"/>
  <c r="AK830" i="8"/>
  <c r="AK881" i="8"/>
  <c r="AK851" i="8"/>
  <c r="AK811" i="8"/>
  <c r="AK741" i="8"/>
  <c r="AK723" i="8"/>
  <c r="AK675" i="8"/>
  <c r="AK697" i="8"/>
  <c r="AK742" i="8"/>
  <c r="AK684" i="8"/>
  <c r="AK733" i="8"/>
  <c r="AK614" i="8"/>
  <c r="AK757" i="8"/>
  <c r="AK645" i="8"/>
  <c r="AK591" i="8"/>
  <c r="AK538" i="8"/>
  <c r="AK494" i="8"/>
  <c r="AK454" i="8"/>
  <c r="AM454" i="8" s="1"/>
  <c r="AK410" i="8"/>
  <c r="AK635" i="8"/>
  <c r="AK555" i="8"/>
  <c r="AK497" i="8"/>
  <c r="AK579" i="8"/>
  <c r="AK769" i="8"/>
  <c r="AK535" i="8"/>
  <c r="AK443" i="8"/>
  <c r="AK384" i="8"/>
  <c r="AK344" i="8"/>
  <c r="AK300" i="8"/>
  <c r="AK260" i="8"/>
  <c r="AK544" i="8"/>
  <c r="AK593" i="8"/>
  <c r="AK547" i="8"/>
  <c r="AK382" i="8"/>
  <c r="AK565" i="8"/>
  <c r="AK557" i="8"/>
  <c r="AK389" i="8"/>
  <c r="AK306" i="8"/>
  <c r="AK230" i="8"/>
  <c r="AK568" i="8"/>
  <c r="AK451" i="8"/>
  <c r="AK253" i="8"/>
  <c r="AK440" i="8"/>
  <c r="AK435" i="8"/>
  <c r="AK399" i="8"/>
  <c r="AK244" i="8"/>
  <c r="AK563" i="8"/>
  <c r="AK216" i="8"/>
  <c r="AK363" i="8"/>
  <c r="AK196" i="8"/>
  <c r="AK144" i="8"/>
  <c r="AK120" i="8"/>
  <c r="AK100" i="8"/>
  <c r="AK77" i="8"/>
  <c r="AK313" i="8"/>
  <c r="AK45" i="8"/>
  <c r="AK239" i="8"/>
  <c r="AK173" i="8"/>
  <c r="AK155" i="8"/>
  <c r="AK62" i="8"/>
  <c r="AK388" i="8"/>
  <c r="AK254" i="8"/>
  <c r="AK119" i="8"/>
  <c r="AK186" i="8"/>
  <c r="AK33" i="8"/>
  <c r="AK997" i="8"/>
  <c r="AK964" i="8"/>
  <c r="AK993" i="8"/>
  <c r="AK965" i="8"/>
  <c r="AK921" i="8"/>
  <c r="AK957" i="8"/>
  <c r="AK943" i="8"/>
  <c r="AK850" i="8"/>
  <c r="AK853" i="8"/>
  <c r="AK925" i="8"/>
  <c r="AM925" i="8" s="1"/>
  <c r="AK796" i="8"/>
  <c r="AK941" i="8"/>
  <c r="AK821" i="8"/>
  <c r="AK862" i="8"/>
  <c r="AK815" i="8"/>
  <c r="AK879" i="8"/>
  <c r="AK839" i="8"/>
  <c r="AK795" i="8"/>
  <c r="AK914" i="8"/>
  <c r="AK715" i="8"/>
  <c r="AK671" i="8"/>
  <c r="AK696" i="8"/>
  <c r="AK735" i="8"/>
  <c r="AK674" i="8"/>
  <c r="AK661" i="8"/>
  <c r="AK606" i="8"/>
  <c r="AK709" i="8"/>
  <c r="AK640" i="8"/>
  <c r="AK581" i="8"/>
  <c r="AK530" i="8"/>
  <c r="AK490" i="8"/>
  <c r="AK450" i="8"/>
  <c r="AK406" i="8"/>
  <c r="AK631" i="8"/>
  <c r="AK545" i="8"/>
  <c r="AK491" i="8"/>
  <c r="AK737" i="8"/>
  <c r="AK759" i="8"/>
  <c r="AK525" i="8"/>
  <c r="AK433" i="8"/>
  <c r="AK380" i="8"/>
  <c r="AK340" i="8"/>
  <c r="AK296" i="8"/>
  <c r="AK726" i="8"/>
  <c r="AK527" i="8"/>
  <c r="AK559" i="8"/>
  <c r="AK511" i="8"/>
  <c r="AK381" i="8"/>
  <c r="AK528" i="8"/>
  <c r="AK551" i="8"/>
  <c r="AK385" i="8"/>
  <c r="AK290" i="8"/>
  <c r="AK226" i="8"/>
  <c r="AK541" i="8"/>
  <c r="AK445" i="8"/>
  <c r="AK249" i="8"/>
  <c r="AK423" i="8"/>
  <c r="AK373" i="8"/>
  <c r="AM373" i="8" s="1"/>
  <c r="AK397" i="8"/>
  <c r="AK243" i="8"/>
  <c r="AK457" i="8"/>
  <c r="AK205" i="8"/>
  <c r="AK326" i="8"/>
  <c r="AK192" i="8"/>
  <c r="AK138" i="8"/>
  <c r="AK118" i="8"/>
  <c r="AM118" i="8" s="1"/>
  <c r="AK98" i="8"/>
  <c r="AK73" i="8"/>
  <c r="AK283" i="8"/>
  <c r="AK672" i="8"/>
  <c r="AK235" i="8"/>
  <c r="AK164" i="8"/>
  <c r="AK154" i="8"/>
  <c r="AK52" i="8"/>
  <c r="AM52" i="8" s="1"/>
  <c r="AK358" i="8"/>
  <c r="AK252" i="8"/>
  <c r="AK983" i="8"/>
  <c r="AK960" i="8"/>
  <c r="AK934" i="8"/>
  <c r="AK998" i="8"/>
  <c r="AK930" i="8"/>
  <c r="AK956" i="8"/>
  <c r="AK919" i="8"/>
  <c r="AK818" i="8"/>
  <c r="AK923" i="8"/>
  <c r="AK836" i="8"/>
  <c r="AK847" i="8"/>
  <c r="AK843" i="8"/>
  <c r="AK799" i="8"/>
  <c r="AK789" i="8"/>
  <c r="AM789" i="8" s="1"/>
  <c r="AK711" i="8"/>
  <c r="AK729" i="8"/>
  <c r="AK753" i="8"/>
  <c r="AK669" i="8"/>
  <c r="AK638" i="8"/>
  <c r="AK578" i="8"/>
  <c r="AK629" i="8"/>
  <c r="AK558" i="8"/>
  <c r="AK506" i="8"/>
  <c r="AK442" i="8"/>
  <c r="AK394" i="8"/>
  <c r="AK561" i="8"/>
  <c r="AK710" i="8"/>
  <c r="AK779" i="8"/>
  <c r="AK553" i="8"/>
  <c r="AK428" i="8"/>
  <c r="AK360" i="8"/>
  <c r="AK312" i="8"/>
  <c r="AK677" i="8"/>
  <c r="AK487" i="8"/>
  <c r="AK584" i="8"/>
  <c r="AK366" i="8"/>
  <c r="AK714" i="8"/>
  <c r="AK393" i="8"/>
  <c r="AM393" i="8" s="1"/>
  <c r="AN393" i="8" s="1"/>
  <c r="AK289" i="8"/>
  <c r="AK214" i="8"/>
  <c r="AK469" i="8"/>
  <c r="AK210" i="8"/>
  <c r="AK567" i="8"/>
  <c r="AK437" i="8"/>
  <c r="AK228" i="8"/>
  <c r="AK330" i="8"/>
  <c r="AK456" i="8"/>
  <c r="AK184" i="8"/>
  <c r="AK132" i="8"/>
  <c r="AK106" i="8"/>
  <c r="AK60" i="8"/>
  <c r="AK248" i="8"/>
  <c r="AK285" i="8"/>
  <c r="AM285" i="8" s="1"/>
  <c r="AK163" i="8"/>
  <c r="AK148" i="8"/>
  <c r="AK416" i="8"/>
  <c r="AK217" i="8"/>
  <c r="AK87" i="8"/>
  <c r="AK135" i="8"/>
  <c r="AK44" i="8"/>
  <c r="AK1004" i="8"/>
  <c r="AK982" i="8"/>
  <c r="AK971" i="8"/>
  <c r="AK918" i="8"/>
  <c r="AK936" i="8"/>
  <c r="AK992" i="8"/>
  <c r="AK915" i="8"/>
  <c r="AK888" i="8"/>
  <c r="AK812" i="8"/>
  <c r="AK887" i="8"/>
  <c r="AK832" i="8"/>
  <c r="AK831" i="8"/>
  <c r="AK803" i="8"/>
  <c r="AK791" i="8"/>
  <c r="AK767" i="8"/>
  <c r="AK707" i="8"/>
  <c r="AK718" i="8"/>
  <c r="AK744" i="8"/>
  <c r="AK668" i="8"/>
  <c r="AK634" i="8"/>
  <c r="AK570" i="8"/>
  <c r="AK613" i="8"/>
  <c r="AK554" i="8"/>
  <c r="AK502" i="8"/>
  <c r="AK438" i="8"/>
  <c r="AK761" i="8"/>
  <c r="AK556" i="8"/>
  <c r="AK693" i="8"/>
  <c r="AK665" i="8"/>
  <c r="AK549" i="8"/>
  <c r="AK427" i="8"/>
  <c r="AK356" i="8"/>
  <c r="AK308" i="8"/>
  <c r="AK673" i="8"/>
  <c r="AK483" i="8"/>
  <c r="AK580" i="8"/>
  <c r="AK350" i="8"/>
  <c r="AK704" i="8"/>
  <c r="AK392" i="8"/>
  <c r="AK274" i="8"/>
  <c r="AK209" i="8"/>
  <c r="AK455" i="8"/>
  <c r="AK708" i="8"/>
  <c r="AK516" i="8"/>
  <c r="AK424" i="8"/>
  <c r="AK227" i="8"/>
  <c r="AK275" i="8"/>
  <c r="AK409" i="8"/>
  <c r="AK176" i="8"/>
  <c r="AK130" i="8"/>
  <c r="AM130" i="8" s="1"/>
  <c r="AN130" i="8" s="1"/>
  <c r="AK102" i="8"/>
  <c r="AK54" i="8"/>
  <c r="AK233" i="8"/>
  <c r="AK269" i="8"/>
  <c r="AK162" i="8"/>
  <c r="AK80" i="8"/>
  <c r="AK403" i="8"/>
  <c r="AK66" i="8"/>
  <c r="AM66" i="8" s="1"/>
  <c r="AK16" i="8"/>
  <c r="AK245" i="8"/>
  <c r="AK56" i="8"/>
  <c r="AK103" i="8"/>
  <c r="AK994" i="8"/>
  <c r="AK953" i="8"/>
  <c r="AK985" i="8"/>
  <c r="AK904" i="8"/>
  <c r="AM904" i="8" s="1"/>
  <c r="AK955" i="8"/>
  <c r="AK891" i="8"/>
  <c r="AK784" i="8"/>
  <c r="AK837" i="8"/>
  <c r="AK899" i="8"/>
  <c r="AK755" i="8"/>
  <c r="AK773" i="8"/>
  <c r="AK745" i="8"/>
  <c r="AK702" i="8"/>
  <c r="AK716" i="8"/>
  <c r="AK642" i="8"/>
  <c r="AK698" i="8"/>
  <c r="AK592" i="8"/>
  <c r="AK514" i="8"/>
  <c r="AK430" i="8"/>
  <c r="AK601" i="8"/>
  <c r="AK507" i="8"/>
  <c r="AK644" i="8"/>
  <c r="AK465" i="8"/>
  <c r="AK372" i="8"/>
  <c r="AK284" i="8"/>
  <c r="AK603" i="8"/>
  <c r="AK666" i="8"/>
  <c r="AK682" i="8"/>
  <c r="AM682" i="8" s="1"/>
  <c r="AK485" i="8"/>
  <c r="AK322" i="8"/>
  <c r="AK569" i="8"/>
  <c r="AK311" i="8"/>
  <c r="AK617" i="8"/>
  <c r="AK345" i="8"/>
  <c r="AK448" i="8"/>
  <c r="AK493" i="8"/>
  <c r="AK168" i="8"/>
  <c r="AK114" i="8"/>
  <c r="AK81" i="8"/>
  <c r="AK47" i="8"/>
  <c r="AK185" i="8"/>
  <c r="AK152" i="8"/>
  <c r="AK317" i="8"/>
  <c r="AK21" i="8"/>
  <c r="AK75" i="8"/>
  <c r="AK34" i="8"/>
  <c r="AK986" i="8"/>
  <c r="AK946" i="8"/>
  <c r="AK910" i="8"/>
  <c r="AK952" i="8"/>
  <c r="AK896" i="8"/>
  <c r="AK876" i="8"/>
  <c r="AK780" i="8"/>
  <c r="AK868" i="8"/>
  <c r="AK814" i="8"/>
  <c r="AK747" i="8"/>
  <c r="AK856" i="8"/>
  <c r="AK703" i="8"/>
  <c r="AK758" i="8"/>
  <c r="AK701" i="8"/>
  <c r="AK630" i="8"/>
  <c r="AK692" i="8"/>
  <c r="AK566" i="8"/>
  <c r="AK486" i="8"/>
  <c r="AK422" i="8"/>
  <c r="AK573" i="8"/>
  <c r="AK653" i="8"/>
  <c r="AK621" i="8"/>
  <c r="AK459" i="8"/>
  <c r="AK352" i="8"/>
  <c r="AK280" i="8"/>
  <c r="AK504" i="8"/>
  <c r="AK509" i="8"/>
  <c r="AK643" i="8"/>
  <c r="AK468" i="8"/>
  <c r="AK273" i="8"/>
  <c r="AK536" i="8"/>
  <c r="AK295" i="8"/>
  <c r="AK484" i="8"/>
  <c r="AK333" i="8"/>
  <c r="AK431" i="8"/>
  <c r="AK294" i="8"/>
  <c r="AK149" i="8"/>
  <c r="AK112" i="8"/>
  <c r="AK632" i="8"/>
  <c r="AK637" i="8"/>
  <c r="AK181" i="8"/>
  <c r="AK76" i="8"/>
  <c r="AK307" i="8"/>
  <c r="AK270" i="8"/>
  <c r="AK11" i="8"/>
  <c r="AK1003" i="8"/>
  <c r="AK991" i="8"/>
  <c r="AK958" i="8"/>
  <c r="AK947" i="8"/>
  <c r="AK903" i="8"/>
  <c r="AK857" i="8"/>
  <c r="AK760" i="8"/>
  <c r="AK816" i="8"/>
  <c r="AK766" i="8"/>
  <c r="AK807" i="8"/>
  <c r="AK785" i="8"/>
  <c r="AK679" i="8"/>
  <c r="AK802" i="8"/>
  <c r="AK751" i="8"/>
  <c r="AK598" i="8"/>
  <c r="AK655" i="8"/>
  <c r="AK546" i="8"/>
  <c r="AK470" i="8"/>
  <c r="AK398" i="8"/>
  <c r="AK524" i="8"/>
  <c r="AK583" i="8"/>
  <c r="AK585" i="8"/>
  <c r="AK401" i="8"/>
  <c r="AK324" i="8"/>
  <c r="AK264" i="8"/>
  <c r="AK564" i="8"/>
  <c r="AK461" i="8"/>
  <c r="AK730" i="8"/>
  <c r="AK354" i="8"/>
  <c r="AK234" i="8"/>
  <c r="AK472" i="8"/>
  <c r="AK659" i="8"/>
  <c r="AK496" i="8"/>
  <c r="AK247" i="8"/>
  <c r="AK231" i="8"/>
  <c r="AK225" i="8"/>
  <c r="AK134" i="8"/>
  <c r="AK94" i="8"/>
  <c r="AK318" i="8"/>
  <c r="AK335" i="8"/>
  <c r="AK160" i="8"/>
  <c r="AM160" i="8" s="1"/>
  <c r="AN160" i="8" s="1"/>
  <c r="AK38" i="8"/>
  <c r="AK278" i="8"/>
  <c r="AK310" i="8"/>
  <c r="AD32" i="3"/>
  <c r="C32" i="3"/>
  <c r="AE32" i="3"/>
  <c r="AB32" i="3"/>
  <c r="AC31" i="3"/>
  <c r="C31" i="3"/>
  <c r="AD31" i="3"/>
  <c r="AE31" i="3"/>
  <c r="Z31" i="3"/>
  <c r="AB31" i="3"/>
  <c r="Z29" i="3"/>
  <c r="AC29" i="3"/>
  <c r="AB29" i="3"/>
  <c r="AA29" i="3"/>
  <c r="AE29" i="3"/>
  <c r="AD29" i="3"/>
  <c r="C29" i="3"/>
  <c r="AK678" i="8"/>
  <c r="AK182" i="8"/>
  <c r="AM182" i="8" s="1"/>
  <c r="AL126" i="8"/>
  <c r="AL135" i="8"/>
  <c r="AL271" i="8"/>
  <c r="AL181" i="8"/>
  <c r="AL237" i="8"/>
  <c r="AL379" i="8"/>
  <c r="AL403" i="8"/>
  <c r="AL375" i="8"/>
  <c r="AL388" i="8"/>
  <c r="AL329" i="8"/>
  <c r="AL557" i="8"/>
  <c r="AL485" i="8"/>
  <c r="AL390" i="8"/>
  <c r="AL534" i="8"/>
  <c r="AL689" i="8"/>
  <c r="AL839" i="8"/>
  <c r="AL798" i="8"/>
  <c r="AL884" i="8"/>
  <c r="AM884" i="8" s="1"/>
  <c r="AL856" i="8"/>
  <c r="AL897" i="8"/>
  <c r="AK299" i="8"/>
  <c r="AK57" i="8"/>
  <c r="AK199" i="8"/>
  <c r="AK480" i="8"/>
  <c r="AK257" i="8"/>
  <c r="AM257" i="8" s="1"/>
  <c r="AK495" i="8"/>
  <c r="AK376" i="8"/>
  <c r="AK513" i="8"/>
  <c r="AK526" i="8"/>
  <c r="AK770" i="8"/>
  <c r="AK805" i="8"/>
  <c r="AK845" i="8"/>
  <c r="AK938" i="8"/>
  <c r="AK967" i="8"/>
  <c r="AL314" i="8"/>
  <c r="Z23" i="3"/>
  <c r="L31" i="7"/>
  <c r="Q39" i="3" s="1"/>
  <c r="Z40" i="4"/>
  <c r="G81" i="7"/>
  <c r="K20" i="2" s="1"/>
  <c r="Y5" i="8"/>
  <c r="AE17" i="3"/>
  <c r="C17" i="3"/>
  <c r="AA17" i="3"/>
  <c r="AD17" i="3"/>
  <c r="AB17" i="3"/>
  <c r="AA38" i="3"/>
  <c r="AB38" i="3"/>
  <c r="AD38" i="3"/>
  <c r="AC38" i="3"/>
  <c r="C38" i="3"/>
  <c r="AE38" i="3"/>
  <c r="Z38" i="3"/>
  <c r="Z36" i="3"/>
  <c r="AB36" i="3"/>
  <c r="AC36" i="3"/>
  <c r="AA36" i="3"/>
  <c r="AE36" i="3"/>
  <c r="AD36" i="3"/>
  <c r="AK425" i="8"/>
  <c r="AL99" i="8"/>
  <c r="AL236" i="8"/>
  <c r="AL154" i="8"/>
  <c r="AL509" i="8"/>
  <c r="AL666" i="8"/>
  <c r="AL219" i="8"/>
  <c r="AL253" i="8"/>
  <c r="AL503" i="8"/>
  <c r="AL261" i="8"/>
  <c r="AL399" i="8"/>
  <c r="AL641" i="8"/>
  <c r="AL659" i="8"/>
  <c r="AL466" i="8"/>
  <c r="AL640" i="8"/>
  <c r="AL606" i="8"/>
  <c r="AL909" i="8"/>
  <c r="AL743" i="8"/>
  <c r="AL829" i="8"/>
  <c r="AL963" i="8"/>
  <c r="AK161" i="8"/>
  <c r="AK110" i="8"/>
  <c r="AK463" i="8"/>
  <c r="AK359" i="8"/>
  <c r="AK611" i="8"/>
  <c r="AK268" i="8"/>
  <c r="AK395" i="8"/>
  <c r="AK615" i="8"/>
  <c r="AK434" i="8"/>
  <c r="AK550" i="8"/>
  <c r="AK586" i="8"/>
  <c r="AK685" i="8"/>
  <c r="AK663" i="8"/>
  <c r="AK777" i="8"/>
  <c r="AK782" i="8"/>
  <c r="AK854" i="8"/>
  <c r="AK872" i="8"/>
  <c r="AK911" i="8"/>
  <c r="AK950" i="8"/>
  <c r="AK981" i="8"/>
  <c r="AK351" i="8"/>
  <c r="L23" i="7"/>
  <c r="Q31" i="3" s="1"/>
  <c r="Z32" i="4"/>
  <c r="C43" i="3"/>
  <c r="Z43" i="3"/>
  <c r="AA43" i="3"/>
  <c r="AE43" i="3"/>
  <c r="AC43" i="3"/>
  <c r="AD43" i="3"/>
  <c r="L21" i="7"/>
  <c r="Q29" i="3" s="1"/>
  <c r="Z30" i="4"/>
  <c r="T26" i="4"/>
  <c r="X26" i="4" s="1"/>
  <c r="M17" i="7"/>
  <c r="R25" i="3" s="1"/>
  <c r="AB25" i="3" s="1"/>
  <c r="C19" i="3"/>
  <c r="AE19" i="3"/>
  <c r="Z19" i="3"/>
  <c r="Y29" i="7"/>
  <c r="S38" i="4"/>
  <c r="Y38" i="4" s="1"/>
  <c r="Z41" i="3"/>
  <c r="G79" i="7"/>
  <c r="K18" i="2" s="1"/>
  <c r="W5" i="8"/>
  <c r="AL272" i="8"/>
  <c r="AL363" i="8"/>
  <c r="AL275" i="8"/>
  <c r="AL460" i="8"/>
  <c r="AL366" i="8"/>
  <c r="AL303" i="8"/>
  <c r="AL635" i="8"/>
  <c r="AL240" i="8"/>
  <c r="AL209" i="8"/>
  <c r="AL202" i="8"/>
  <c r="AM202" i="8" s="1"/>
  <c r="AL172" i="8"/>
  <c r="AL540" i="8"/>
  <c r="AL531" i="8"/>
  <c r="AL378" i="8"/>
  <c r="AL298" i="8"/>
  <c r="AL241" i="8"/>
  <c r="AL216" i="8"/>
  <c r="AL382" i="8"/>
  <c r="AL291" i="8"/>
  <c r="AL232" i="8"/>
  <c r="AL146" i="8"/>
  <c r="AL144" i="8"/>
  <c r="AL114" i="8"/>
  <c r="AL112" i="8"/>
  <c r="AL98" i="8"/>
  <c r="AL96" i="8"/>
  <c r="AL456" i="8"/>
  <c r="AL132" i="8"/>
  <c r="AL130" i="8"/>
  <c r="AL128" i="8"/>
  <c r="AL116" i="8"/>
  <c r="AL100" i="8"/>
  <c r="AL370" i="8"/>
  <c r="AL200" i="8"/>
  <c r="AL192" i="8"/>
  <c r="AM192" i="8" s="1"/>
  <c r="AL183" i="8"/>
  <c r="AL150" i="8"/>
  <c r="AL220" i="8"/>
  <c r="AL65" i="8"/>
  <c r="AL63" i="8"/>
  <c r="AL468" i="8"/>
  <c r="AL195" i="8"/>
  <c r="AL187" i="8"/>
  <c r="AL180" i="8"/>
  <c r="AL73" i="8"/>
  <c r="AL53" i="8"/>
  <c r="AL41" i="8"/>
  <c r="AL175" i="8"/>
  <c r="AL134" i="8"/>
  <c r="AL118" i="8"/>
  <c r="AL70" i="8"/>
  <c r="AL68" i="8"/>
  <c r="AL67" i="8"/>
  <c r="AL54" i="8"/>
  <c r="AL51" i="8"/>
  <c r="AL49" i="8"/>
  <c r="AL10" i="8"/>
  <c r="AL81" i="8"/>
  <c r="AL19" i="8"/>
  <c r="AL13" i="8"/>
  <c r="AL102" i="8"/>
  <c r="AL84" i="8"/>
  <c r="AL25" i="8"/>
  <c r="AL245" i="8"/>
  <c r="AL82" i="8"/>
  <c r="AL24" i="8"/>
  <c r="AM24" i="8" s="1"/>
  <c r="AL43" i="8"/>
  <c r="AL40" i="8"/>
  <c r="AL74" i="8"/>
  <c r="AL552" i="8"/>
  <c r="AL308" i="8"/>
  <c r="AL21" i="8"/>
  <c r="AL86" i="8"/>
  <c r="AL336" i="8"/>
  <c r="AL8" i="8"/>
  <c r="AL149" i="8"/>
  <c r="AL16" i="8"/>
  <c r="AL30" i="8"/>
  <c r="AL61" i="8"/>
  <c r="AL184" i="8"/>
  <c r="AL32" i="8"/>
  <c r="AL136" i="8"/>
  <c r="AL168" i="8"/>
  <c r="AL452" i="8"/>
  <c r="AL718" i="8"/>
  <c r="AL35" i="8"/>
  <c r="AL60" i="8"/>
  <c r="AL224" i="8"/>
  <c r="AL58" i="8"/>
  <c r="AL218" i="8"/>
  <c r="AL439" i="8"/>
  <c r="AL15" i="8"/>
  <c r="AL104" i="8"/>
  <c r="AL171" i="8"/>
  <c r="AL409" i="8"/>
  <c r="AL90" i="8"/>
  <c r="AL199" i="8"/>
  <c r="AL88" i="8"/>
  <c r="AL467" i="8"/>
  <c r="AL20" i="8"/>
  <c r="AL42" i="8"/>
  <c r="AL122" i="8"/>
  <c r="AL188" i="8"/>
  <c r="AL77" i="8"/>
  <c r="AL179" i="8"/>
  <c r="AL973" i="8"/>
  <c r="AL962" i="8"/>
  <c r="AL970" i="8"/>
  <c r="AL993" i="8"/>
  <c r="AL983" i="8"/>
  <c r="AL905" i="8"/>
  <c r="AL916" i="8"/>
  <c r="AL991" i="8"/>
  <c r="AL972" i="8"/>
  <c r="AL928" i="8"/>
  <c r="AL936" i="8"/>
  <c r="AL869" i="8"/>
  <c r="AL880" i="8"/>
  <c r="AL876" i="8"/>
  <c r="AL889" i="8"/>
  <c r="AL855" i="8"/>
  <c r="AL883" i="8"/>
  <c r="AL813" i="8"/>
  <c r="AL781" i="8"/>
  <c r="AL862" i="8"/>
  <c r="AL783" i="8"/>
  <c r="AL881" i="8"/>
  <c r="AL792" i="8"/>
  <c r="AL739" i="8"/>
  <c r="AL786" i="8"/>
  <c r="AL819" i="8"/>
  <c r="AM819" i="8" s="1"/>
  <c r="AL904" i="8"/>
  <c r="AL800" i="8"/>
  <c r="AL731" i="8"/>
  <c r="AL699" i="8"/>
  <c r="AL667" i="8"/>
  <c r="AL736" i="8"/>
  <c r="AL742" i="8"/>
  <c r="AL701" i="8"/>
  <c r="AL751" i="8"/>
  <c r="AL646" i="8"/>
  <c r="AL614" i="8"/>
  <c r="AL204" i="8"/>
  <c r="AL286" i="8"/>
  <c r="AL138" i="8"/>
  <c r="AL320" i="8"/>
  <c r="AL312" i="8"/>
  <c r="AM312" i="8" s="1"/>
  <c r="AL535" i="8"/>
  <c r="AL176" i="8"/>
  <c r="AL981" i="8"/>
  <c r="AL994" i="8"/>
  <c r="AL949" i="8"/>
  <c r="AL990" i="8"/>
  <c r="AL937" i="8"/>
  <c r="AL940" i="8"/>
  <c r="AL917" i="8"/>
  <c r="AL987" i="8"/>
  <c r="AL926" i="8"/>
  <c r="AL964" i="8"/>
  <c r="AL934" i="8"/>
  <c r="AL919" i="8"/>
  <c r="AL918" i="8"/>
  <c r="AL871" i="8"/>
  <c r="AL895" i="8"/>
  <c r="AL809" i="8"/>
  <c r="AL773" i="8"/>
  <c r="AL833" i="8"/>
  <c r="AL847" i="8"/>
  <c r="AL827" i="8"/>
  <c r="AL747" i="8"/>
  <c r="AL802" i="8"/>
  <c r="AL815" i="8"/>
  <c r="AL868" i="8"/>
  <c r="AL774" i="8"/>
  <c r="AL715" i="8"/>
  <c r="AL679" i="8"/>
  <c r="AL778" i="8"/>
  <c r="AL744" i="8"/>
  <c r="AL700" i="8"/>
  <c r="AL733" i="8"/>
  <c r="AL634" i="8"/>
  <c r="AL598" i="8"/>
  <c r="AL841" i="8"/>
  <c r="AL726" i="8"/>
  <c r="AL688" i="8"/>
  <c r="AL702" i="8"/>
  <c r="AL656" i="8"/>
  <c r="AL613" i="8"/>
  <c r="AL575" i="8"/>
  <c r="AL538" i="8"/>
  <c r="AL506" i="8"/>
  <c r="AL474" i="8"/>
  <c r="AL442" i="8"/>
  <c r="AL410" i="8"/>
  <c r="AL729" i="8"/>
  <c r="AL587" i="8"/>
  <c r="AL605" i="8"/>
  <c r="AL543" i="8"/>
  <c r="AL496" i="8"/>
  <c r="AL621" i="8"/>
  <c r="AL669" i="8"/>
  <c r="AL556" i="8"/>
  <c r="AL668" i="8"/>
  <c r="AL563" i="8"/>
  <c r="AL453" i="8"/>
  <c r="AL415" i="8"/>
  <c r="AL373" i="8"/>
  <c r="AL341" i="8"/>
  <c r="AL309" i="8"/>
  <c r="AL277" i="8"/>
  <c r="AM277" i="8" s="1"/>
  <c r="AL644" i="8"/>
  <c r="AL573" i="8"/>
  <c r="AL419" i="8"/>
  <c r="AL355" i="8"/>
  <c r="AL572" i="8"/>
  <c r="AL599" i="8"/>
  <c r="AL473" i="8"/>
  <c r="AL396" i="8"/>
  <c r="AL327" i="8"/>
  <c r="AL263" i="8"/>
  <c r="AL548" i="8"/>
  <c r="AL425" i="8"/>
  <c r="AL358" i="8"/>
  <c r="AL239" i="8"/>
  <c r="AL709" i="8"/>
  <c r="AL393" i="8"/>
  <c r="AL657" i="8"/>
  <c r="AL323" i="8"/>
  <c r="AL222" i="8"/>
  <c r="AL436" i="8"/>
  <c r="AL282" i="8"/>
  <c r="AL226" i="8"/>
  <c r="AL318" i="8"/>
  <c r="AL616" i="8"/>
  <c r="AL274" i="8"/>
  <c r="AL197" i="8"/>
  <c r="AL165" i="8"/>
  <c r="AL157" i="8"/>
  <c r="AL80" i="8"/>
  <c r="AL484" i="8"/>
  <c r="AL276" i="8"/>
  <c r="AL22" i="8"/>
  <c r="AL287" i="8"/>
  <c r="AL194" i="8"/>
  <c r="AL151" i="8"/>
  <c r="AL133" i="8"/>
  <c r="AL117" i="8"/>
  <c r="AL101" i="8"/>
  <c r="AL85" i="8"/>
  <c r="AL34" i="8"/>
  <c r="AL37" i="8"/>
  <c r="AL9" i="8"/>
  <c r="AL191" i="8"/>
  <c r="AL368" i="8"/>
  <c r="AL23" i="8"/>
  <c r="AL17" i="8"/>
  <c r="AL288" i="8"/>
  <c r="AL14" i="8"/>
  <c r="AL106" i="8"/>
  <c r="AL108" i="8"/>
  <c r="AL1000" i="8"/>
  <c r="AL978" i="8"/>
  <c r="AL961" i="8"/>
  <c r="AL986" i="8"/>
  <c r="AL998" i="8"/>
  <c r="AL948" i="8"/>
  <c r="AL914" i="8"/>
  <c r="AL912" i="8"/>
  <c r="AL898" i="8"/>
  <c r="AL907" i="8"/>
  <c r="AL874" i="8"/>
  <c r="AL902" i="8"/>
  <c r="AL821" i="8"/>
  <c r="AL816" i="8"/>
  <c r="AL769" i="8"/>
  <c r="AM769" i="8" s="1"/>
  <c r="AL804" i="8"/>
  <c r="AL830" i="8"/>
  <c r="AL776" i="8"/>
  <c r="AL842" i="8"/>
  <c r="AL822" i="8"/>
  <c r="AL28" i="8"/>
  <c r="AL992" i="8"/>
  <c r="AL965" i="8"/>
  <c r="AL959" i="8"/>
  <c r="AL958" i="8"/>
  <c r="AL967" i="8"/>
  <c r="AL933" i="8"/>
  <c r="AL950" i="8"/>
  <c r="AL910" i="8"/>
  <c r="AL893" i="8"/>
  <c r="AL888" i="8"/>
  <c r="AL974" i="8"/>
  <c r="AL887" i="8"/>
  <c r="AL966" i="8"/>
  <c r="AL805" i="8"/>
  <c r="AL765" i="8"/>
  <c r="AL799" i="8"/>
  <c r="AL879" i="8"/>
  <c r="AL771" i="8"/>
  <c r="AL828" i="8"/>
  <c r="AL820" i="8"/>
  <c r="AL859" i="8"/>
  <c r="AL749" i="8"/>
  <c r="AL703" i="8"/>
  <c r="AL860" i="8"/>
  <c r="AL758" i="8"/>
  <c r="AL716" i="8"/>
  <c r="AM716" i="8" s="1"/>
  <c r="AL746" i="8"/>
  <c r="AL630" i="8"/>
  <c r="AL590" i="8"/>
  <c r="AL768" i="8"/>
  <c r="AL705" i="8"/>
  <c r="AL790" i="8"/>
  <c r="AL674" i="8"/>
  <c r="AL623" i="8"/>
  <c r="AL566" i="8"/>
  <c r="AL530" i="8"/>
  <c r="AL494" i="8"/>
  <c r="AL458" i="8"/>
  <c r="AL422" i="8"/>
  <c r="AL834" i="8"/>
  <c r="AL625" i="8"/>
  <c r="AL604" i="8"/>
  <c r="AL528" i="8"/>
  <c r="AL480" i="8"/>
  <c r="AL585" i="8"/>
  <c r="AL603" i="8"/>
  <c r="AL481" i="8"/>
  <c r="AL567" i="8"/>
  <c r="AL448" i="8"/>
  <c r="AL400" i="8"/>
  <c r="AL361" i="8"/>
  <c r="AL325" i="8"/>
  <c r="AL289" i="8"/>
  <c r="AL764" i="8"/>
  <c r="AL643" i="8"/>
  <c r="AL417" i="8"/>
  <c r="AL339" i="8"/>
  <c r="AL524" i="8"/>
  <c r="AL521" i="8"/>
  <c r="AL449" i="8"/>
  <c r="AL343" i="8"/>
  <c r="AL268" i="8"/>
  <c r="AL545" i="8"/>
  <c r="AL411" i="8"/>
  <c r="AL310" i="8"/>
  <c r="AM310" i="8" s="1"/>
  <c r="AL223" i="8"/>
  <c r="AL475" i="8"/>
  <c r="AL433" i="8"/>
  <c r="AL324" i="8"/>
  <c r="AL217" i="8"/>
  <c r="AL395" i="8"/>
  <c r="AL255" i="8"/>
  <c r="AL408" i="8"/>
  <c r="AL47" i="8"/>
  <c r="AL292" i="8"/>
  <c r="AL205" i="8"/>
  <c r="AL164" i="8"/>
  <c r="AL155" i="8"/>
  <c r="AL69" i="8"/>
  <c r="AL330" i="8"/>
  <c r="AL59" i="8"/>
  <c r="AL319" i="8"/>
  <c r="AL198" i="8"/>
  <c r="AL147" i="8"/>
  <c r="AL129" i="8"/>
  <c r="AL111" i="8"/>
  <c r="AL93" i="8"/>
  <c r="AL48" i="8"/>
  <c r="AL347" i="8"/>
  <c r="AL29" i="8"/>
  <c r="AL39" i="8"/>
  <c r="AL78" i="8"/>
  <c r="AL1003" i="8"/>
  <c r="AL996" i="8"/>
  <c r="AL954" i="8"/>
  <c r="AL924" i="8"/>
  <c r="AL930" i="8"/>
  <c r="AL1001" i="8"/>
  <c r="AM1001" i="8" s="1"/>
  <c r="AL861" i="8"/>
  <c r="AL892" i="8"/>
  <c r="AL886" i="8"/>
  <c r="AL848" i="8"/>
  <c r="AL785" i="8"/>
  <c r="AL788" i="8"/>
  <c r="AL843" i="8"/>
  <c r="AL891" i="8"/>
  <c r="AL811" i="8"/>
  <c r="AL836" i="8"/>
  <c r="AL727" i="8"/>
  <c r="AL683" i="8"/>
  <c r="AL734" i="8"/>
  <c r="AL722" i="8"/>
  <c r="AL756" i="8"/>
  <c r="AM756" i="8" s="1"/>
  <c r="AL626" i="8"/>
  <c r="AL582" i="8"/>
  <c r="AL741" i="8"/>
  <c r="AL678" i="8"/>
  <c r="AL684" i="8"/>
  <c r="AL629" i="8"/>
  <c r="AL576" i="8"/>
  <c r="AL526" i="8"/>
  <c r="AL486" i="8"/>
  <c r="AL446" i="8"/>
  <c r="AL402" i="8"/>
  <c r="AL685" i="8"/>
  <c r="AL632" i="8"/>
  <c r="AL533" i="8"/>
  <c r="AL479" i="8"/>
  <c r="AL681" i="8"/>
  <c r="AM681" i="8" s="1"/>
  <c r="AL505" i="8"/>
  <c r="AM505" i="8" s="1"/>
  <c r="AL612" i="8"/>
  <c r="AL469" i="8"/>
  <c r="AL416" i="8"/>
  <c r="AL365" i="8"/>
  <c r="AL321" i="8"/>
  <c r="AL281" i="8"/>
  <c r="AL601" i="8"/>
  <c r="AL441" i="8"/>
  <c r="AL371" i="8"/>
  <c r="AL553" i="8"/>
  <c r="AL536" i="8"/>
  <c r="AL445" i="8"/>
  <c r="AL316" i="8"/>
  <c r="AL210" i="8"/>
  <c r="AL497" i="8"/>
  <c r="AL374" i="8"/>
  <c r="AL231" i="8"/>
  <c r="AL507" i="8"/>
  <c r="AL404" i="8"/>
  <c r="AL302" i="8"/>
  <c r="AL525" i="8"/>
  <c r="AL334" i="8"/>
  <c r="AL221" i="8"/>
  <c r="AL248" i="8"/>
  <c r="AL335" i="8"/>
  <c r="AL193" i="8"/>
  <c r="AL162" i="8"/>
  <c r="AL152" i="8"/>
  <c r="AL708" i="8"/>
  <c r="AL252" i="8"/>
  <c r="AL499" i="8"/>
  <c r="AM499" i="8" s="1"/>
  <c r="AL201" i="8"/>
  <c r="AL145" i="8"/>
  <c r="AL125" i="8"/>
  <c r="AL105" i="8"/>
  <c r="AL79" i="8"/>
  <c r="AL33" i="8"/>
  <c r="AL46" i="8"/>
  <c r="AL142" i="8"/>
  <c r="AL244" i="8"/>
  <c r="AL27" i="8"/>
  <c r="AL999" i="8"/>
  <c r="AL995" i="8"/>
  <c r="AL971" i="8"/>
  <c r="AL945" i="8"/>
  <c r="AL908" i="8"/>
  <c r="AL915" i="8"/>
  <c r="AL968" i="8"/>
  <c r="AL853" i="8"/>
  <c r="AL890" i="8"/>
  <c r="AL870" i="8"/>
  <c r="AL840" i="8"/>
  <c r="AL777" i="8"/>
  <c r="AL899" i="8"/>
  <c r="AL808" i="8"/>
  <c r="AL844" i="8"/>
  <c r="AL795" i="8"/>
  <c r="AL835" i="8"/>
  <c r="AL723" i="8"/>
  <c r="AL675" i="8"/>
  <c r="AL807" i="8"/>
  <c r="AL717" i="8"/>
  <c r="AL663" i="8"/>
  <c r="AL622" i="8"/>
  <c r="AL578" i="8"/>
  <c r="AL737" i="8"/>
  <c r="AL673" i="8"/>
  <c r="AL680" i="8"/>
  <c r="AL624" i="8"/>
  <c r="AL562" i="8"/>
  <c r="AL522" i="8"/>
  <c r="AL482" i="8"/>
  <c r="AL438" i="8"/>
  <c r="AL398" i="8"/>
  <c r="AL653" i="8"/>
  <c r="AL628" i="8"/>
  <c r="AL527" i="8"/>
  <c r="AL724" i="8"/>
  <c r="AL677" i="8"/>
  <c r="AL504" i="8"/>
  <c r="AL593" i="8"/>
  <c r="AL464" i="8"/>
  <c r="AL405" i="8"/>
  <c r="AL357" i="8"/>
  <c r="AL317" i="8"/>
  <c r="AL273" i="8"/>
  <c r="AL584" i="8"/>
  <c r="AL440" i="8"/>
  <c r="AL360" i="8"/>
  <c r="AL551" i="8"/>
  <c r="AL515" i="8"/>
  <c r="AL420" i="8"/>
  <c r="AL311" i="8"/>
  <c r="AL203" i="8"/>
  <c r="AL493" i="8"/>
  <c r="AL342" i="8"/>
  <c r="AM342" i="8" s="1"/>
  <c r="AL227" i="8"/>
  <c r="AL457" i="8"/>
  <c r="AL588" i="8"/>
  <c r="AL299" i="8"/>
  <c r="AL516" i="8"/>
  <c r="AL331" i="8"/>
  <c r="AL207" i="8"/>
  <c r="AL57" i="8"/>
  <c r="AL290" i="8"/>
  <c r="AL189" i="8"/>
  <c r="AL161" i="8"/>
  <c r="AL148" i="8"/>
  <c r="AL428" i="8"/>
  <c r="AL234" i="8"/>
  <c r="AL429" i="8"/>
  <c r="AL190" i="8"/>
  <c r="AL143" i="8"/>
  <c r="AL123" i="8"/>
  <c r="AL103" i="8"/>
  <c r="AL75" i="8"/>
  <c r="AL196" i="8"/>
  <c r="AL266" i="8"/>
  <c r="AL140" i="8"/>
  <c r="AL989" i="8"/>
  <c r="AL960" i="8"/>
  <c r="AL921" i="8"/>
  <c r="AL977" i="8"/>
  <c r="AL942" i="8"/>
  <c r="AL923" i="8"/>
  <c r="AL894" i="8"/>
  <c r="AL851" i="8"/>
  <c r="AL757" i="8"/>
  <c r="AL831" i="8"/>
  <c r="AL735" i="8"/>
  <c r="AL812" i="8"/>
  <c r="AL772" i="8"/>
  <c r="AL687" i="8"/>
  <c r="AL810" i="8"/>
  <c r="AL823" i="8"/>
  <c r="AL638" i="8"/>
  <c r="AL570" i="8"/>
  <c r="AL704" i="8"/>
  <c r="AL692" i="8"/>
  <c r="AL607" i="8"/>
  <c r="AL546" i="8"/>
  <c r="AL490" i="8"/>
  <c r="AL430" i="8"/>
  <c r="AL725" i="8"/>
  <c r="AL633" i="8"/>
  <c r="AL512" i="8"/>
  <c r="AL615" i="8"/>
  <c r="AL589" i="8"/>
  <c r="AL571" i="8"/>
  <c r="AL432" i="8"/>
  <c r="AL369" i="8"/>
  <c r="AM369" i="8" s="1"/>
  <c r="AL305" i="8"/>
  <c r="AL257" i="8"/>
  <c r="AL492" i="8"/>
  <c r="AL730" i="8"/>
  <c r="AL649" i="8"/>
  <c r="AL451" i="8"/>
  <c r="AL295" i="8"/>
  <c r="AM295" i="8" s="1"/>
  <c r="AL523" i="8"/>
  <c r="AL397" i="8"/>
  <c r="AL215" i="8"/>
  <c r="AL651" i="8"/>
  <c r="AL306" i="8"/>
  <c r="AL471" i="8"/>
  <c r="AL246" i="8"/>
  <c r="AL283" i="8"/>
  <c r="AL247" i="8"/>
  <c r="AL173" i="8"/>
  <c r="AL153" i="8"/>
  <c r="AL362" i="8"/>
  <c r="AL18" i="8"/>
  <c r="AL208" i="8"/>
  <c r="AL139" i="8"/>
  <c r="AL113" i="8"/>
  <c r="AL87" i="8"/>
  <c r="AL94" i="8"/>
  <c r="AL110" i="8"/>
  <c r="AL260" i="8"/>
  <c r="AL984" i="8"/>
  <c r="AL952" i="8"/>
  <c r="AL913" i="8"/>
  <c r="AL969" i="8"/>
  <c r="AL946" i="8"/>
  <c r="AL872" i="8"/>
  <c r="AL873" i="8"/>
  <c r="AL832" i="8"/>
  <c r="AL753" i="8"/>
  <c r="AL865" i="8"/>
  <c r="AL826" i="8"/>
  <c r="AL796" i="8"/>
  <c r="AL748" i="8"/>
  <c r="AL671" i="8"/>
  <c r="AL780" i="8"/>
  <c r="AL806" i="8"/>
  <c r="AL618" i="8"/>
  <c r="AL825" i="8"/>
  <c r="AL694" i="8"/>
  <c r="AL676" i="8"/>
  <c r="AL597" i="8"/>
  <c r="AL542" i="8"/>
  <c r="AL478" i="8"/>
  <c r="AL426" i="8"/>
  <c r="AL794" i="8"/>
  <c r="AL577" i="8"/>
  <c r="AL511" i="8"/>
  <c r="AL609" i="8"/>
  <c r="AL491" i="8"/>
  <c r="AL561" i="8"/>
  <c r="AL431" i="8"/>
  <c r="AL353" i="8"/>
  <c r="AL301" i="8"/>
  <c r="AL647" i="8"/>
  <c r="AL427" i="8"/>
  <c r="AL714" i="8"/>
  <c r="AL569" i="8"/>
  <c r="AL380" i="8"/>
  <c r="AL284" i="8"/>
  <c r="AL519" i="8"/>
  <c r="AL326" i="8"/>
  <c r="AL211" i="8"/>
  <c r="AL555" i="8"/>
  <c r="AL251" i="8"/>
  <c r="AL435" i="8"/>
  <c r="AL242" i="8"/>
  <c r="AL45" i="8"/>
  <c r="AL230" i="8"/>
  <c r="AL169" i="8"/>
  <c r="AL83" i="8"/>
  <c r="AL328" i="8"/>
  <c r="AL12" i="8"/>
  <c r="AL186" i="8"/>
  <c r="AL137" i="8"/>
  <c r="AM137" i="8" s="1"/>
  <c r="AL109" i="8"/>
  <c r="AL71" i="8"/>
  <c r="AL11" i="8"/>
  <c r="AL56" i="8"/>
  <c r="AL92" i="8"/>
  <c r="AL124" i="8"/>
  <c r="AL980" i="8"/>
  <c r="AL985" i="8"/>
  <c r="AL932" i="8"/>
  <c r="AL927" i="8"/>
  <c r="AL903" i="8"/>
  <c r="AL911" i="8"/>
  <c r="AL845" i="8"/>
  <c r="AL797" i="8"/>
  <c r="AL817" i="8"/>
  <c r="AL787" i="8"/>
  <c r="AL878" i="8"/>
  <c r="AL838" i="8"/>
  <c r="AL711" i="8"/>
  <c r="AL818" i="8"/>
  <c r="AL732" i="8"/>
  <c r="AL658" i="8"/>
  <c r="AL602" i="8"/>
  <c r="AL759" i="8"/>
  <c r="AL791" i="8"/>
  <c r="AL645" i="8"/>
  <c r="AG15" i="8"/>
  <c r="AG11" i="8"/>
  <c r="AG14" i="8"/>
  <c r="AG974" i="8"/>
  <c r="AG986" i="8"/>
  <c r="AM986" i="8" s="1"/>
  <c r="AG966" i="8"/>
  <c r="AM966" i="8" s="1"/>
  <c r="AG950" i="8"/>
  <c r="AG978" i="8"/>
  <c r="AG1004" i="8"/>
  <c r="AG914" i="8"/>
  <c r="AG941" i="8"/>
  <c r="AG924" i="8"/>
  <c r="AG936" i="8"/>
  <c r="AM936" i="8" s="1"/>
  <c r="AG928" i="8"/>
  <c r="AM928" i="8" s="1"/>
  <c r="AG854" i="8"/>
  <c r="AG881" i="8"/>
  <c r="AG899" i="8"/>
  <c r="AG846" i="8"/>
  <c r="AG798" i="8"/>
  <c r="AG766" i="8"/>
  <c r="AG890" i="8"/>
  <c r="AG825" i="8"/>
  <c r="AG824" i="8"/>
  <c r="AG864" i="8"/>
  <c r="AG836" i="8"/>
  <c r="AG900" i="8"/>
  <c r="AG772" i="8"/>
  <c r="AG776" i="8"/>
  <c r="AG853" i="8"/>
  <c r="AM853" i="8" s="1"/>
  <c r="AG791" i="8"/>
  <c r="AM791" i="8" s="1"/>
  <c r="AG777" i="8"/>
  <c r="AG713" i="8"/>
  <c r="AG681" i="8"/>
  <c r="AG769" i="8"/>
  <c r="AG843" i="8"/>
  <c r="AG888" i="8"/>
  <c r="AG702" i="8"/>
  <c r="AM702" i="8" s="1"/>
  <c r="AG872" i="8"/>
  <c r="AM872" i="8" s="1"/>
  <c r="AG644" i="8"/>
  <c r="AG612" i="8"/>
  <c r="AG580" i="8"/>
  <c r="AG779" i="8"/>
  <c r="AG679" i="8"/>
  <c r="AG666" i="8"/>
  <c r="AG615" i="8"/>
  <c r="AM615" i="8" s="1"/>
  <c r="AG577" i="8"/>
  <c r="AG540" i="8"/>
  <c r="AG508" i="8"/>
  <c r="AG476" i="8"/>
  <c r="AG444" i="8"/>
  <c r="AG412" i="8"/>
  <c r="AG711" i="8"/>
  <c r="AM711" i="8" s="1"/>
  <c r="AG562" i="8"/>
  <c r="AM562" i="8" s="1"/>
  <c r="AG515" i="8"/>
  <c r="AM515" i="8" s="1"/>
  <c r="AG477" i="8"/>
  <c r="AG622" i="8"/>
  <c r="AG688" i="8"/>
  <c r="AG597" i="8"/>
  <c r="AG634" i="8"/>
  <c r="AG517" i="8"/>
  <c r="AM517" i="8" s="1"/>
  <c r="AG461" i="8"/>
  <c r="AG418" i="8"/>
  <c r="AM418" i="8" s="1"/>
  <c r="AG374" i="8"/>
  <c r="AG342" i="8"/>
  <c r="AG310" i="8"/>
  <c r="AG278" i="8"/>
  <c r="AG650" i="8"/>
  <c r="AM650" i="8" s="1"/>
  <c r="AG585" i="8"/>
  <c r="AG586" i="8"/>
  <c r="AM586" i="8" s="1"/>
  <c r="AG533" i="8"/>
  <c r="AM533" i="8" s="1"/>
  <c r="AG430" i="8"/>
  <c r="AG601" i="8"/>
  <c r="AG727" i="8"/>
  <c r="AG475" i="8"/>
  <c r="AG329" i="8"/>
  <c r="AG236" i="8"/>
  <c r="AM236" i="8" s="1"/>
  <c r="AG728" i="8"/>
  <c r="AG534" i="8"/>
  <c r="AM534" i="8" s="1"/>
  <c r="AN534" i="8" s="1"/>
  <c r="AG431" i="8"/>
  <c r="AG360" i="8"/>
  <c r="AG296" i="8"/>
  <c r="AG246" i="8"/>
  <c r="AG551" i="8"/>
  <c r="AG545" i="8"/>
  <c r="AG389" i="8"/>
  <c r="AG327" i="8"/>
  <c r="AM327" i="8" s="1"/>
  <c r="AN327" i="8" s="1"/>
  <c r="AG209" i="8"/>
  <c r="AG446" i="8"/>
  <c r="AG316" i="8"/>
  <c r="AG208" i="8"/>
  <c r="AG343" i="8"/>
  <c r="AG198" i="8"/>
  <c r="AM198" i="8" s="1"/>
  <c r="AG166" i="8"/>
  <c r="AG135" i="8"/>
  <c r="AM135" i="8" s="1"/>
  <c r="AG119" i="8"/>
  <c r="AG103" i="8"/>
  <c r="AG87" i="8"/>
  <c r="AG459" i="8"/>
  <c r="AG288" i="8"/>
  <c r="AG53" i="8"/>
  <c r="AG305" i="8"/>
  <c r="AG191" i="8"/>
  <c r="AM191" i="8" s="1"/>
  <c r="AG82" i="8"/>
  <c r="AG510" i="8"/>
  <c r="AG285" i="8"/>
  <c r="AG65" i="8"/>
  <c r="AG383" i="8"/>
  <c r="AG148" i="8"/>
  <c r="AG29" i="8"/>
  <c r="AG489" i="8"/>
  <c r="AM489" i="8" s="1"/>
  <c r="AG162" i="8"/>
  <c r="AG31" i="8"/>
  <c r="AG227" i="8"/>
  <c r="AG140" i="8"/>
  <c r="AG13" i="8"/>
  <c r="AG527" i="8"/>
  <c r="AG188" i="8"/>
  <c r="AM188" i="8" s="1"/>
  <c r="AG76" i="8"/>
  <c r="AM76" i="8" s="1"/>
  <c r="AN76" i="8" s="1"/>
  <c r="AG369" i="8"/>
  <c r="AG57" i="8"/>
  <c r="AG177" i="8"/>
  <c r="AG39" i="8"/>
  <c r="AG158" i="8"/>
  <c r="AG81" i="8"/>
  <c r="AG98" i="8"/>
  <c r="AM98" i="8" s="1"/>
  <c r="AG210" i="8"/>
  <c r="AM210" i="8" s="1"/>
  <c r="AG132" i="8"/>
  <c r="AG1001" i="8"/>
  <c r="AG972" i="8"/>
  <c r="AG958" i="8"/>
  <c r="AG984" i="8"/>
  <c r="AG975" i="8"/>
  <c r="AG983" i="8"/>
  <c r="AM983" i="8" s="1"/>
  <c r="AG906" i="8"/>
  <c r="AM906" i="8" s="1"/>
  <c r="AG933" i="8"/>
  <c r="AG923" i="8"/>
  <c r="AG934" i="8"/>
  <c r="AG946" i="8"/>
  <c r="AG1002" i="8"/>
  <c r="AG873" i="8"/>
  <c r="AM873" i="8" s="1"/>
  <c r="AG880" i="8"/>
  <c r="AM880" i="8" s="1"/>
  <c r="AG838" i="8"/>
  <c r="AM838" i="8" s="1"/>
  <c r="AG794" i="8"/>
  <c r="AG762" i="8"/>
  <c r="AG876" i="8"/>
  <c r="AG817" i="8"/>
  <c r="AG823" i="8"/>
  <c r="AG837" i="8"/>
  <c r="AM837" i="8" s="1"/>
  <c r="AG834" i="8"/>
  <c r="AM834" i="8" s="1"/>
  <c r="AG850" i="8"/>
  <c r="AM850" i="8" s="1"/>
  <c r="AG767" i="8"/>
  <c r="AG942" i="8"/>
  <c r="AG845" i="8"/>
  <c r="AG781" i="8"/>
  <c r="AG760" i="8"/>
  <c r="AG709" i="8"/>
  <c r="AM709" i="8" s="1"/>
  <c r="AG677" i="8"/>
  <c r="AM677" i="8" s="1"/>
  <c r="AG730" i="8"/>
  <c r="AM730" i="8" s="1"/>
  <c r="AG831" i="8"/>
  <c r="AG800" i="8"/>
  <c r="AG692" i="8"/>
  <c r="AG832" i="8"/>
  <c r="AG640" i="8"/>
  <c r="AG608" i="8"/>
  <c r="AG576" i="8"/>
  <c r="AM576" i="8" s="1"/>
  <c r="AG759" i="8"/>
  <c r="AM759" i="8" s="1"/>
  <c r="AG869" i="8"/>
  <c r="AG657" i="8"/>
  <c r="AG614" i="8"/>
  <c r="AG568" i="8"/>
  <c r="AG536" i="8"/>
  <c r="AG504" i="8"/>
  <c r="AG472" i="8"/>
  <c r="AM472" i="8" s="1"/>
  <c r="AG440" i="8"/>
  <c r="AM440" i="8" s="1"/>
  <c r="AG408" i="8"/>
  <c r="AG668" i="8"/>
  <c r="AG557" i="8"/>
  <c r="AG514" i="8"/>
  <c r="AG884" i="8"/>
  <c r="AG621" i="8"/>
  <c r="AG768" i="8"/>
  <c r="AM768" i="8" s="1"/>
  <c r="AG842" i="8"/>
  <c r="AM842" i="8" s="1"/>
  <c r="AG617" i="8"/>
  <c r="AG511" i="8"/>
  <c r="AG451" i="8"/>
  <c r="AG413" i="8"/>
  <c r="AG370" i="8"/>
  <c r="AG338" i="8"/>
  <c r="AG306" i="8"/>
  <c r="AM306" i="8" s="1"/>
  <c r="AG274" i="8"/>
  <c r="AM274" i="8" s="1"/>
  <c r="AG587" i="8"/>
  <c r="AG575" i="8"/>
  <c r="AG555" i="8"/>
  <c r="AG526" i="8"/>
  <c r="AG422" i="8"/>
  <c r="AG574" i="8"/>
  <c r="AG699" i="8"/>
  <c r="AG471" i="8"/>
  <c r="AM471" i="8" s="1"/>
  <c r="AG313" i="8"/>
  <c r="AG232" i="8"/>
  <c r="AG642" i="8"/>
  <c r="AG513" i="8"/>
  <c r="AG427" i="8"/>
  <c r="AG355" i="8"/>
  <c r="AG291" i="8"/>
  <c r="AG206" i="8"/>
  <c r="AM206" i="8" s="1"/>
  <c r="AG478" i="8"/>
  <c r="AG542" i="8"/>
  <c r="AG438" i="8"/>
  <c r="AG315" i="8"/>
  <c r="AG627" i="8"/>
  <c r="AG421" i="8"/>
  <c r="AG293" i="8"/>
  <c r="AM293" i="8" s="1"/>
  <c r="AG635" i="8"/>
  <c r="AM635" i="8" s="1"/>
  <c r="AG308" i="8"/>
  <c r="AG194" i="8"/>
  <c r="AG151" i="8"/>
  <c r="AG133" i="8"/>
  <c r="AG117" i="8"/>
  <c r="AG101" i="8"/>
  <c r="AG85" i="8"/>
  <c r="AM85" i="8" s="1"/>
  <c r="AG409" i="8"/>
  <c r="AM409" i="8" s="1"/>
  <c r="AG279" i="8"/>
  <c r="AG51" i="8"/>
  <c r="AG300" i="8"/>
  <c r="AG187" i="8"/>
  <c r="AG78" i="8"/>
  <c r="AG485" i="8"/>
  <c r="AG283" i="8"/>
  <c r="AM283" i="8" s="1"/>
  <c r="AG63" i="8"/>
  <c r="AM63" i="8" s="1"/>
  <c r="AG365" i="8"/>
  <c r="AG144" i="8"/>
  <c r="AG22" i="8"/>
  <c r="AG463" i="8"/>
  <c r="AG154" i="8"/>
  <c r="AG25" i="8"/>
  <c r="AG214" i="8"/>
  <c r="AG124" i="8"/>
  <c r="AM124" i="8" s="1"/>
  <c r="AN124" i="8" s="1"/>
  <c r="AG10" i="8"/>
  <c r="AG490" i="8"/>
  <c r="AG185" i="8"/>
  <c r="AG33" i="8"/>
  <c r="AG335" i="8"/>
  <c r="AG41" i="8"/>
  <c r="AG336" i="8"/>
  <c r="AM336" i="8" s="1"/>
  <c r="AM5" i="8"/>
  <c r="AG114" i="8"/>
  <c r="AG62" i="8"/>
  <c r="AG84" i="8"/>
  <c r="AG192" i="8"/>
  <c r="AG118" i="8"/>
  <c r="AG1000" i="8"/>
  <c r="AG993" i="8"/>
  <c r="AM993" i="8" s="1"/>
  <c r="AG970" i="8"/>
  <c r="AM970" i="8" s="1"/>
  <c r="AN970" i="8" s="1"/>
  <c r="AG994" i="8"/>
  <c r="AG968" i="8"/>
  <c r="AG995" i="8"/>
  <c r="AG981" i="8"/>
  <c r="AG898" i="8"/>
  <c r="AM898" i="8" s="1"/>
  <c r="AG925" i="8"/>
  <c r="AG908" i="8"/>
  <c r="AM908" i="8" s="1"/>
  <c r="AG920" i="8"/>
  <c r="AM920" i="8" s="1"/>
  <c r="AN920" i="8" s="1"/>
  <c r="AG944" i="8"/>
  <c r="AG927" i="8"/>
  <c r="AG865" i="8"/>
  <c r="AG879" i="8"/>
  <c r="AG830" i="8"/>
  <c r="AG790" i="8"/>
  <c r="AG758" i="8"/>
  <c r="AM758" i="8" s="1"/>
  <c r="AG874" i="8"/>
  <c r="AM874" i="8" s="1"/>
  <c r="AN874" i="8" s="1"/>
  <c r="AG915" i="8"/>
  <c r="AG801" i="8"/>
  <c r="AG821" i="8"/>
  <c r="AG820" i="8"/>
  <c r="AG835" i="8"/>
  <c r="AG756" i="8"/>
  <c r="AG913" i="8"/>
  <c r="AG828" i="8"/>
  <c r="AM828" i="8" s="1"/>
  <c r="AN828" i="8" s="1"/>
  <c r="AG764" i="8"/>
  <c r="AG735" i="8"/>
  <c r="AG705" i="8"/>
  <c r="AG673" i="8"/>
  <c r="AG720" i="8"/>
  <c r="AG816" i="8"/>
  <c r="AG771" i="8"/>
  <c r="AG691" i="8"/>
  <c r="AM691" i="8" s="1"/>
  <c r="AN691" i="8" s="1"/>
  <c r="AG803" i="8"/>
  <c r="AG636" i="8"/>
  <c r="AG604" i="8"/>
  <c r="AG572" i="8"/>
  <c r="AG745" i="8"/>
  <c r="AG784" i="8"/>
  <c r="AG647" i="8"/>
  <c r="AM647" i="8" s="1"/>
  <c r="AG609" i="8"/>
  <c r="AG564" i="8"/>
  <c r="AG532" i="8"/>
  <c r="AG500" i="8"/>
  <c r="AG468" i="8"/>
  <c r="AM468" i="8" s="1"/>
  <c r="AG436" i="8"/>
  <c r="AM436" i="8" s="1"/>
  <c r="AG404" i="8"/>
  <c r="AG667" i="8"/>
  <c r="AG547" i="8"/>
  <c r="AM547" i="8" s="1"/>
  <c r="AN547" i="8" s="1"/>
  <c r="AG509" i="8"/>
  <c r="AG731" i="8"/>
  <c r="AG618" i="8"/>
  <c r="AG765" i="8"/>
  <c r="AG738" i="8"/>
  <c r="AG606" i="8"/>
  <c r="AG507" i="8"/>
  <c r="AM507" i="8" s="1"/>
  <c r="AG450" i="8"/>
  <c r="AM450" i="8" s="1"/>
  <c r="AN450" i="8" s="1"/>
  <c r="AG403" i="8"/>
  <c r="AG366" i="8"/>
  <c r="AG334" i="8"/>
  <c r="AG302" i="8"/>
  <c r="AG270" i="8"/>
  <c r="AG566" i="8"/>
  <c r="AG573" i="8"/>
  <c r="AG554" i="8"/>
  <c r="AM554" i="8" s="1"/>
  <c r="AN554" i="8" s="1"/>
  <c r="AG465" i="8"/>
  <c r="AG373" i="8"/>
  <c r="AG558" i="8"/>
  <c r="AG671" i="8"/>
  <c r="AG462" i="8"/>
  <c r="AG297" i="8"/>
  <c r="AG228" i="8"/>
  <c r="AM228" i="8" s="1"/>
  <c r="AG619" i="8"/>
  <c r="AM619" i="8" s="1"/>
  <c r="AN619" i="8" s="1"/>
  <c r="AG491" i="8"/>
  <c r="AG423" i="8"/>
  <c r="AG344" i="8"/>
  <c r="AG280" i="8"/>
  <c r="AG205" i="8"/>
  <c r="AM205" i="8" s="1"/>
  <c r="AG405" i="8"/>
  <c r="AG519" i="8"/>
  <c r="AM519" i="8" s="1"/>
  <c r="AG425" i="8"/>
  <c r="AM425" i="8" s="1"/>
  <c r="AN425" i="8" s="1"/>
  <c r="AG301" i="8"/>
  <c r="AG538" i="8"/>
  <c r="AG399" i="8"/>
  <c r="AG289" i="8"/>
  <c r="AG629" i="8"/>
  <c r="AG250" i="8"/>
  <c r="AG190" i="8"/>
  <c r="AG147" i="8"/>
  <c r="AM147" i="8" s="1"/>
  <c r="AN147" i="8" s="1"/>
  <c r="AG131" i="8"/>
  <c r="AG115" i="8"/>
  <c r="AG99" i="8"/>
  <c r="AG79" i="8"/>
  <c r="AG390" i="8"/>
  <c r="AG277" i="8"/>
  <c r="AG380" i="8"/>
  <c r="AG238" i="8"/>
  <c r="AM238" i="8" s="1"/>
  <c r="AN238" i="8" s="1"/>
  <c r="AG183" i="8"/>
  <c r="AG74" i="8"/>
  <c r="AG417" i="8"/>
  <c r="AG248" i="8"/>
  <c r="AG49" i="8"/>
  <c r="AG269" i="8"/>
  <c r="AG128" i="8"/>
  <c r="AG12" i="8"/>
  <c r="AM12" i="8" s="1"/>
  <c r="AN12" i="8" s="1"/>
  <c r="AG268" i="8"/>
  <c r="AG142" i="8"/>
  <c r="AG19" i="8"/>
  <c r="AG213" i="8"/>
  <c r="AG108" i="8"/>
  <c r="AG299" i="8"/>
  <c r="AM299" i="8" s="1"/>
  <c r="AG415" i="8"/>
  <c r="AM415" i="8" s="1"/>
  <c r="AG164" i="8"/>
  <c r="AM164" i="8" s="1"/>
  <c r="AN164" i="8" s="1"/>
  <c r="AG26" i="8"/>
  <c r="AG320" i="8"/>
  <c r="AG518" i="8"/>
  <c r="AG130" i="8"/>
  <c r="AG100" i="8"/>
  <c r="AG59" i="8"/>
  <c r="AG40" i="8"/>
  <c r="AM40" i="8" s="1"/>
  <c r="AG83" i="8"/>
  <c r="AM83" i="8" s="1"/>
  <c r="AN83" i="8" s="1"/>
  <c r="AG172" i="8"/>
  <c r="AG256" i="8"/>
  <c r="AG1003" i="8"/>
  <c r="AG985" i="8"/>
  <c r="AG963" i="8"/>
  <c r="AG991" i="8"/>
  <c r="AG996" i="8"/>
  <c r="AM996" i="8" s="1"/>
  <c r="AG976" i="8"/>
  <c r="AM976" i="8" s="1"/>
  <c r="AN976" i="8" s="1"/>
  <c r="AG952" i="8"/>
  <c r="AG997" i="8"/>
  <c r="AG917" i="8"/>
  <c r="AG907" i="8"/>
  <c r="AG918" i="8"/>
  <c r="AG911" i="8"/>
  <c r="AM911" i="8" s="1"/>
  <c r="AG926" i="8"/>
  <c r="AM926" i="8" s="1"/>
  <c r="AG857" i="8"/>
  <c r="AM857" i="8" s="1"/>
  <c r="AN857" i="8" s="1"/>
  <c r="AG905" i="8"/>
  <c r="AG822" i="8"/>
  <c r="AG786" i="8"/>
  <c r="AG754" i="8"/>
  <c r="AM754" i="8" s="1"/>
  <c r="AG860" i="8"/>
  <c r="AG866" i="8"/>
  <c r="AM866" i="8" s="1"/>
  <c r="AG785" i="8"/>
  <c r="AM785" i="8" s="1"/>
  <c r="AG897" i="8"/>
  <c r="AM897" i="8" s="1"/>
  <c r="AN897" i="8" s="1"/>
  <c r="AG818" i="8"/>
  <c r="AG819" i="8"/>
  <c r="AG751" i="8"/>
  <c r="AG848" i="8"/>
  <c r="AG811" i="8"/>
  <c r="AG763" i="8"/>
  <c r="AM763" i="8" s="1"/>
  <c r="AG733" i="8"/>
  <c r="AG701" i="8"/>
  <c r="AM701" i="8" s="1"/>
  <c r="AN701" i="8" s="1"/>
  <c r="AG669" i="8"/>
  <c r="AG719" i="8"/>
  <c r="AG808" i="8"/>
  <c r="AG724" i="8"/>
  <c r="AG686" i="8"/>
  <c r="AG796" i="8"/>
  <c r="AG632" i="8"/>
  <c r="AM632" i="8" s="1"/>
  <c r="AG600" i="8"/>
  <c r="AM600" i="8" s="1"/>
  <c r="AN600" i="8" s="1"/>
  <c r="AG812" i="8"/>
  <c r="AG743" i="8"/>
  <c r="AG747" i="8"/>
  <c r="AG646" i="8"/>
  <c r="AG599" i="8"/>
  <c r="AM599" i="8" s="1"/>
  <c r="AG560" i="8"/>
  <c r="AG528" i="8"/>
  <c r="AG496" i="8"/>
  <c r="AM496" i="8" s="1"/>
  <c r="AN496" i="8" s="1"/>
  <c r="AG464" i="8"/>
  <c r="AG432" i="8"/>
  <c r="AG400" i="8"/>
  <c r="AG607" i="8"/>
  <c r="AG546" i="8"/>
  <c r="AG499" i="8"/>
  <c r="AG726" i="8"/>
  <c r="AM726" i="8" s="1"/>
  <c r="AG613" i="8"/>
  <c r="AM613" i="8" s="1"/>
  <c r="AN613" i="8" s="1"/>
  <c r="AG753" i="8"/>
  <c r="AG722" i="8"/>
  <c r="AG591" i="8"/>
  <c r="AG503" i="8"/>
  <c r="AG445" i="8"/>
  <c r="AG402" i="8"/>
  <c r="AG362" i="8"/>
  <c r="AM362" i="8" s="1"/>
  <c r="AG330" i="8"/>
  <c r="AM330" i="8" s="1"/>
  <c r="AN330" i="8" s="1"/>
  <c r="AG298" i="8"/>
  <c r="AG266" i="8"/>
  <c r="AG522" i="8"/>
  <c r="AG716" i="8"/>
  <c r="AG664" i="8"/>
  <c r="AG457" i="8"/>
  <c r="AM457" i="8" s="1"/>
  <c r="AG357" i="8"/>
  <c r="AM357" i="8" s="1"/>
  <c r="AG543" i="8"/>
  <c r="AM543" i="8" s="1"/>
  <c r="AN543" i="8" s="1"/>
  <c r="AG655" i="8"/>
  <c r="AG454" i="8"/>
  <c r="AG281" i="8"/>
  <c r="AG224" i="8"/>
  <c r="AG611" i="8"/>
  <c r="AM611" i="8" s="1"/>
  <c r="AG487" i="8"/>
  <c r="AG414" i="8"/>
  <c r="AM414" i="8" s="1"/>
  <c r="AG339" i="8"/>
  <c r="AM339" i="8" s="1"/>
  <c r="AN339" i="8" s="1"/>
  <c r="AG275" i="8"/>
  <c r="AG658" i="8"/>
  <c r="AG395" i="8"/>
  <c r="AG502" i="8"/>
  <c r="AG393" i="8"/>
  <c r="AG284" i="8"/>
  <c r="AG497" i="8"/>
  <c r="AM497" i="8" s="1"/>
  <c r="AG379" i="8"/>
  <c r="AM379" i="8" s="1"/>
  <c r="AN379" i="8" s="1"/>
  <c r="AG272" i="8"/>
  <c r="AG505" i="8"/>
  <c r="AG241" i="8"/>
  <c r="AG186" i="8"/>
  <c r="AG145" i="8"/>
  <c r="AM145" i="8" s="1"/>
  <c r="AG129" i="8"/>
  <c r="AG113" i="8"/>
  <c r="AM113" i="8" s="1"/>
  <c r="AG97" i="8"/>
  <c r="AM97" i="8" s="1"/>
  <c r="AN97" i="8" s="1"/>
  <c r="AG75" i="8"/>
  <c r="AG381" i="8"/>
  <c r="AG267" i="8"/>
  <c r="AG367" i="8"/>
  <c r="AG233" i="8"/>
  <c r="AG179" i="8"/>
  <c r="AG58" i="8"/>
  <c r="AM58" i="8" s="1"/>
  <c r="AG401" i="8"/>
  <c r="AM401" i="8" s="1"/>
  <c r="AN401" i="8" s="1"/>
  <c r="AG229" i="8"/>
  <c r="AG43" i="8"/>
  <c r="AG231" i="8"/>
  <c r="AG112" i="8"/>
  <c r="AG9" i="8"/>
  <c r="AG263" i="8"/>
  <c r="AG126" i="8"/>
  <c r="AM126" i="8" s="1"/>
  <c r="AG470" i="8"/>
  <c r="AM470" i="8" s="1"/>
  <c r="AN470" i="8" s="1"/>
  <c r="AG202" i="8"/>
  <c r="AG92" i="8"/>
  <c r="AG234" i="8"/>
  <c r="AG348" i="8"/>
  <c r="AG156" i="8"/>
  <c r="AG24" i="8"/>
  <c r="AG254" i="8"/>
  <c r="AM254" i="8" s="1"/>
  <c r="AG332" i="8"/>
  <c r="AM332" i="8" s="1"/>
  <c r="AN332" i="8" s="1"/>
  <c r="AG116" i="8"/>
  <c r="AG86" i="8"/>
  <c r="AG42" i="8"/>
  <c r="AG23" i="8"/>
  <c r="AG80" i="8"/>
  <c r="AG73" i="8"/>
  <c r="AG169" i="8"/>
  <c r="AM169" i="8" s="1"/>
  <c r="AG1006" i="8"/>
  <c r="AM1006" i="8" s="1"/>
  <c r="AN1006" i="8" s="1"/>
  <c r="AG977" i="8"/>
  <c r="AG955" i="8"/>
  <c r="AG979" i="8"/>
  <c r="AG965" i="8"/>
  <c r="AG962" i="8"/>
  <c r="AG951" i="8"/>
  <c r="AM951" i="8" s="1"/>
  <c r="AG961" i="8"/>
  <c r="AM961" i="8" s="1"/>
  <c r="AG909" i="8"/>
  <c r="AM909" i="8" s="1"/>
  <c r="AN909" i="8" s="1"/>
  <c r="AG960" i="8"/>
  <c r="AG935" i="8"/>
  <c r="AG886" i="8"/>
  <c r="AG916" i="8"/>
  <c r="AG912" i="8"/>
  <c r="AG896" i="8"/>
  <c r="AG814" i="8"/>
  <c r="AM814" i="8" s="1"/>
  <c r="AG782" i="8"/>
  <c r="AM782" i="8" s="1"/>
  <c r="AN782" i="8" s="1"/>
  <c r="AG750" i="8"/>
  <c r="AG858" i="8"/>
  <c r="AG856" i="8"/>
  <c r="AG943" i="8"/>
  <c r="AG875" i="8"/>
  <c r="AG805" i="8"/>
  <c r="AM805" i="8" s="1"/>
  <c r="AG804" i="8"/>
  <c r="AM804" i="8" s="1"/>
  <c r="AG749" i="8"/>
  <c r="AM749" i="8" s="1"/>
  <c r="AN749" i="8" s="1"/>
  <c r="AG847" i="8"/>
  <c r="AG809" i="8"/>
  <c r="AG746" i="8"/>
  <c r="AG729" i="8"/>
  <c r="AG697" i="8"/>
  <c r="AG665" i="8"/>
  <c r="AG714" i="8"/>
  <c r="AG775" i="8"/>
  <c r="AM775" i="8" s="1"/>
  <c r="AN775" i="8" s="1"/>
  <c r="AG723" i="8"/>
  <c r="AG676" i="8"/>
  <c r="AG660" i="8"/>
  <c r="AG628" i="8"/>
  <c r="AG596" i="8"/>
  <c r="AG780" i="8"/>
  <c r="AG715" i="8"/>
  <c r="AM715" i="8" s="1"/>
  <c r="AG742" i="8"/>
  <c r="AM742" i="8" s="1"/>
  <c r="AN742" i="8" s="1"/>
  <c r="AG641" i="8"/>
  <c r="AG598" i="8"/>
  <c r="AG556" i="8"/>
  <c r="AG524" i="8"/>
  <c r="AG492" i="8"/>
  <c r="AG460" i="8"/>
  <c r="AG428" i="8"/>
  <c r="AG396" i="8"/>
  <c r="AM396" i="8" s="1"/>
  <c r="AN396" i="8" s="1"/>
  <c r="AG603" i="8"/>
  <c r="AG541" i="8"/>
  <c r="AG498" i="8"/>
  <c r="AG706" i="8"/>
  <c r="AG740" i="8"/>
  <c r="AG737" i="8"/>
  <c r="AM737" i="8" s="1"/>
  <c r="AG684" i="8"/>
  <c r="AM684" i="8" s="1"/>
  <c r="AG581" i="8"/>
  <c r="AM581" i="8" s="1"/>
  <c r="AN581" i="8" s="1"/>
  <c r="AG494" i="8"/>
  <c r="AG435" i="8"/>
  <c r="AG397" i="8"/>
  <c r="AG358" i="8"/>
  <c r="AG326" i="8"/>
  <c r="AG294" i="8"/>
  <c r="AG262" i="8"/>
  <c r="AM262" i="8" s="1"/>
  <c r="AG481" i="8"/>
  <c r="AM481" i="8" s="1"/>
  <c r="AN481" i="8" s="1"/>
  <c r="AG694" i="8"/>
  <c r="AG654" i="8"/>
  <c r="AG453" i="8"/>
  <c r="AG341" i="8"/>
  <c r="AG539" i="8"/>
  <c r="AG602" i="8"/>
  <c r="AG410" i="8"/>
  <c r="AG265" i="8"/>
  <c r="AM265" i="8" s="1"/>
  <c r="AN265" i="8" s="1"/>
  <c r="AG220" i="8"/>
  <c r="AG590" i="8"/>
  <c r="AG479" i="8"/>
  <c r="AG406" i="8"/>
  <c r="AG328" i="8"/>
  <c r="AG264" i="8"/>
  <c r="AG826" i="8"/>
  <c r="AG394" i="8"/>
  <c r="AM394" i="8" s="1"/>
  <c r="AN394" i="8" s="1"/>
  <c r="AG474" i="8"/>
  <c r="AG363" i="8"/>
  <c r="AG261" i="8"/>
  <c r="AG458" i="8"/>
  <c r="AG356" i="8"/>
  <c r="AM356" i="8" s="1"/>
  <c r="AG271" i="8"/>
  <c r="AG469" i="8"/>
  <c r="AM469" i="8" s="1"/>
  <c r="AG237" i="8"/>
  <c r="AM237" i="8" s="1"/>
  <c r="AN237" i="8" s="1"/>
  <c r="AG182" i="8"/>
  <c r="AG143" i="8"/>
  <c r="AG127" i="8"/>
  <c r="AG111" i="8"/>
  <c r="AG95" i="8"/>
  <c r="AG71" i="8"/>
  <c r="AG375" i="8"/>
  <c r="AM375" i="8" s="1"/>
  <c r="AG260" i="8"/>
  <c r="AM260" i="8" s="1"/>
  <c r="AN260" i="8" s="1"/>
  <c r="AG359" i="8"/>
  <c r="AG225" i="8"/>
  <c r="AG175" i="8"/>
  <c r="AG56" i="8"/>
  <c r="AG391" i="8"/>
  <c r="AG226" i="8"/>
  <c r="AG37" i="8"/>
  <c r="AG184" i="8"/>
  <c r="AM184" i="8" s="1"/>
  <c r="AN184" i="8" s="1"/>
  <c r="AG96" i="8"/>
  <c r="AG8" i="8"/>
  <c r="AG253" i="8"/>
  <c r="AG110" i="8"/>
  <c r="AG321" i="8"/>
  <c r="AG176" i="8"/>
  <c r="AM176" i="8" s="1"/>
  <c r="AG77" i="8"/>
  <c r="AM77" i="8" s="1"/>
  <c r="AG217" i="8"/>
  <c r="AM217" i="8" s="1"/>
  <c r="AN217" i="8" s="1"/>
  <c r="AG325" i="8"/>
  <c r="AG138" i="8"/>
  <c r="AG21" i="8"/>
  <c r="AG201" i="8"/>
  <c r="AG287" i="8"/>
  <c r="AG102" i="8"/>
  <c r="AG610" i="8"/>
  <c r="AM610" i="8" s="1"/>
  <c r="AG567" i="8"/>
  <c r="AM567" i="8" s="1"/>
  <c r="AN567" i="8" s="1"/>
  <c r="AG20" i="8"/>
  <c r="AG38" i="8"/>
  <c r="AG295" i="8"/>
  <c r="AG67" i="8"/>
  <c r="AG990" i="8"/>
  <c r="AG1005" i="8"/>
  <c r="AG987" i="8"/>
  <c r="AM987" i="8" s="1"/>
  <c r="AG967" i="8"/>
  <c r="AM967" i="8" s="1"/>
  <c r="AN967" i="8" s="1"/>
  <c r="AG992" i="8"/>
  <c r="AG956" i="8"/>
  <c r="AG930" i="8"/>
  <c r="AG953" i="8"/>
  <c r="AG940" i="8"/>
  <c r="AG937" i="8"/>
  <c r="AG947" i="8"/>
  <c r="AG870" i="8"/>
  <c r="AM870" i="8" s="1"/>
  <c r="AN870" i="8" s="1"/>
  <c r="AG894" i="8"/>
  <c r="AG867" i="8"/>
  <c r="AG877" i="8"/>
  <c r="AG806" i="8"/>
  <c r="AG774" i="8"/>
  <c r="AG910" i="8"/>
  <c r="AG841" i="8"/>
  <c r="AG840" i="8"/>
  <c r="AM840" i="8" s="1"/>
  <c r="AN840" i="8" s="1"/>
  <c r="AG885" i="8"/>
  <c r="AG859" i="8"/>
  <c r="AG773" i="8"/>
  <c r="AG788" i="8"/>
  <c r="AG813" i="8"/>
  <c r="AG931" i="8"/>
  <c r="AG795" i="8"/>
  <c r="AG887" i="8"/>
  <c r="AM887" i="8" s="1"/>
  <c r="AN887" i="8" s="1"/>
  <c r="AG721" i="8"/>
  <c r="AG689" i="8"/>
  <c r="AG871" i="8"/>
  <c r="AG703" i="8"/>
  <c r="AG748" i="8"/>
  <c r="AG708" i="8"/>
  <c r="AG670" i="8"/>
  <c r="AM670" i="8" s="1"/>
  <c r="AG652" i="8"/>
  <c r="AM652" i="8" s="1"/>
  <c r="AN652" i="8" s="1"/>
  <c r="AG620" i="8"/>
  <c r="AG588" i="8"/>
  <c r="AG844" i="8"/>
  <c r="AG690" i="8"/>
  <c r="AG712" i="8"/>
  <c r="AG630" i="8"/>
  <c r="AG583" i="8"/>
  <c r="AM583" i="8" s="1"/>
  <c r="AG548" i="8"/>
  <c r="AM548" i="8" s="1"/>
  <c r="AN548" i="8" s="1"/>
  <c r="AG516" i="8"/>
  <c r="AG484" i="8"/>
  <c r="AG452" i="8"/>
  <c r="AG420" i="8"/>
  <c r="AG388" i="8"/>
  <c r="AG569" i="8"/>
  <c r="AG530" i="8"/>
  <c r="AM530" i="8" s="1"/>
  <c r="AG483" i="8"/>
  <c r="AM483" i="8" s="1"/>
  <c r="AN483" i="8" s="1"/>
  <c r="AG649" i="8"/>
  <c r="AG736" i="8"/>
  <c r="AG696" i="8"/>
  <c r="AG678" i="8"/>
  <c r="AG529" i="8"/>
  <c r="AG467" i="8"/>
  <c r="AG429" i="8"/>
  <c r="AM429" i="8" s="1"/>
  <c r="AG382" i="8"/>
  <c r="AM382" i="8" s="1"/>
  <c r="AN382" i="8" s="1"/>
  <c r="AG350" i="8"/>
  <c r="AG318" i="8"/>
  <c r="AM318" i="8" s="1"/>
  <c r="AG286" i="8"/>
  <c r="AG653" i="8"/>
  <c r="AG623" i="8"/>
  <c r="AG639" i="8"/>
  <c r="AG559" i="8"/>
  <c r="AM559" i="8" s="1"/>
  <c r="AG443" i="8"/>
  <c r="AM443" i="8" s="1"/>
  <c r="AN443" i="8" s="1"/>
  <c r="AG672" i="8"/>
  <c r="AG506" i="8"/>
  <c r="AG553" i="8"/>
  <c r="AG361" i="8"/>
  <c r="AG244" i="8"/>
  <c r="AG212" i="8"/>
  <c r="AG570" i="8"/>
  <c r="AM570" i="8" s="1"/>
  <c r="AG441" i="8"/>
  <c r="AM441" i="8" s="1"/>
  <c r="AN441" i="8" s="1"/>
  <c r="AG376" i="8"/>
  <c r="AG312" i="8"/>
  <c r="AG255" i="8"/>
  <c r="AG710" i="8"/>
  <c r="AG633" i="8"/>
  <c r="AG442" i="8"/>
  <c r="AG349" i="8"/>
  <c r="AG235" i="8"/>
  <c r="AM235" i="8" s="1"/>
  <c r="AN235" i="8" s="1"/>
  <c r="AG998" i="8"/>
  <c r="AG964" i="8"/>
  <c r="AG901" i="8"/>
  <c r="AG902" i="8"/>
  <c r="AG778" i="8"/>
  <c r="AG895" i="8"/>
  <c r="AG829" i="8"/>
  <c r="AM829" i="8" s="1"/>
  <c r="AG725" i="8"/>
  <c r="AM725" i="8" s="1"/>
  <c r="AN725" i="8" s="1"/>
  <c r="AG752" i="8"/>
  <c r="AG624" i="8"/>
  <c r="AG732" i="8"/>
  <c r="AG520" i="8"/>
  <c r="AG392" i="8"/>
  <c r="AG663" i="8"/>
  <c r="AG579" i="8"/>
  <c r="AM579" i="8" s="1"/>
  <c r="AG354" i="8"/>
  <c r="AM354" i="8" s="1"/>
  <c r="AN354" i="8" s="1"/>
  <c r="AG792" i="8"/>
  <c r="AG683" i="8"/>
  <c r="AG245" i="8"/>
  <c r="AG387" i="8"/>
  <c r="AG932" i="8"/>
  <c r="AG433" i="8"/>
  <c r="AG223" i="8"/>
  <c r="AG174" i="8"/>
  <c r="AM174" i="8" s="1"/>
  <c r="AN174" i="8" s="1"/>
  <c r="AG109" i="8"/>
  <c r="AG44" i="8"/>
  <c r="AG337" i="8"/>
  <c r="AG46" i="8"/>
  <c r="AG70" i="8"/>
  <c r="AG69" i="8"/>
  <c r="AG94" i="8"/>
  <c r="AG155" i="8"/>
  <c r="AM155" i="8" s="1"/>
  <c r="AN155" i="8" s="1"/>
  <c r="AG317" i="8"/>
  <c r="AG165" i="8"/>
  <c r="AG66" i="8"/>
  <c r="AG159" i="8"/>
  <c r="AG54" i="8"/>
  <c r="AG982" i="8"/>
  <c r="AG980" i="8"/>
  <c r="AM980" i="8" s="1"/>
  <c r="AG939" i="8"/>
  <c r="AM939" i="8" s="1"/>
  <c r="AN939" i="8" s="1"/>
  <c r="AG889" i="8"/>
  <c r="AG770" i="8"/>
  <c r="AM770" i="8" s="1"/>
  <c r="AG882" i="8"/>
  <c r="AG797" i="8"/>
  <c r="AG717" i="8"/>
  <c r="AG891" i="8"/>
  <c r="AG616" i="8"/>
  <c r="AG674" i="8"/>
  <c r="AM674" i="8" s="1"/>
  <c r="AN674" i="8" s="1"/>
  <c r="AG512" i="8"/>
  <c r="AG741" i="8"/>
  <c r="AG643" i="8"/>
  <c r="AG521" i="8"/>
  <c r="AG346" i="8"/>
  <c r="AG605" i="8"/>
  <c r="AM605" i="8" s="1"/>
  <c r="AG645" i="8"/>
  <c r="AM645" i="8" s="1"/>
  <c r="AG240" i="8"/>
  <c r="AM240" i="8" s="1"/>
  <c r="AN240" i="8" s="1"/>
  <c r="AG371" i="8"/>
  <c r="AG550" i="8"/>
  <c r="AM550" i="8" s="1"/>
  <c r="AG407" i="8"/>
  <c r="AG455" i="8"/>
  <c r="AG170" i="8"/>
  <c r="AG107" i="8"/>
  <c r="AG331" i="8"/>
  <c r="AG311" i="8"/>
  <c r="AM311" i="8" s="1"/>
  <c r="AN311" i="8" s="1"/>
  <c r="AG32" i="8"/>
  <c r="AG35" i="8"/>
  <c r="AG30" i="8"/>
  <c r="AG52" i="8"/>
  <c r="AG50" i="8"/>
  <c r="AG276" i="8"/>
  <c r="AG104" i="8"/>
  <c r="AM104" i="8" s="1"/>
  <c r="AG384" i="8"/>
  <c r="AM384" i="8" s="1"/>
  <c r="AN384" i="8" s="1"/>
  <c r="AG134" i="8"/>
  <c r="AG28" i="8"/>
  <c r="AG969" i="8"/>
  <c r="AG959" i="8"/>
  <c r="AG948" i="8"/>
  <c r="AG883" i="8"/>
  <c r="AG929" i="8"/>
  <c r="AM929" i="8" s="1"/>
  <c r="AG868" i="8"/>
  <c r="AM868" i="8" s="1"/>
  <c r="AN868" i="8" s="1"/>
  <c r="AG815" i="8"/>
  <c r="AG693" i="8"/>
  <c r="AG718" i="8"/>
  <c r="AG592" i="8"/>
  <c r="AG631" i="8"/>
  <c r="AG488" i="8"/>
  <c r="AG594" i="8"/>
  <c r="AG739" i="8"/>
  <c r="AM739" i="8" s="1"/>
  <c r="AN739" i="8" s="1"/>
  <c r="AG486" i="8"/>
  <c r="AG322" i="8"/>
  <c r="AG680" i="8"/>
  <c r="AG537" i="8"/>
  <c r="AG216" i="8"/>
  <c r="AG323" i="8"/>
  <c r="AG473" i="8"/>
  <c r="AM473" i="8" s="1"/>
  <c r="AG589" i="8"/>
  <c r="AM589" i="8" s="1"/>
  <c r="AN589" i="8" s="1"/>
  <c r="AG426" i="8"/>
  <c r="AG141" i="8"/>
  <c r="AG105" i="8"/>
  <c r="AG324" i="8"/>
  <c r="AG221" i="8"/>
  <c r="AG523" i="8"/>
  <c r="AG27" i="8"/>
  <c r="AG157" i="8"/>
  <c r="AM157" i="8" s="1"/>
  <c r="AN157" i="8" s="1"/>
  <c r="AG45" i="8"/>
  <c r="AG47" i="8"/>
  <c r="AG122" i="8"/>
  <c r="AG60" i="8"/>
  <c r="AG304" i="8"/>
  <c r="AG17" i="8"/>
  <c r="AG988" i="8"/>
  <c r="AG989" i="8"/>
  <c r="AM989" i="8" s="1"/>
  <c r="AN989" i="8" s="1"/>
  <c r="AG921" i="8"/>
  <c r="AG903" i="8"/>
  <c r="AG892" i="8"/>
  <c r="AG852" i="8"/>
  <c r="AG855" i="8"/>
  <c r="AG685" i="8"/>
  <c r="AG707" i="8"/>
  <c r="AM707" i="8" s="1"/>
  <c r="AG584" i="8"/>
  <c r="AM584" i="8" s="1"/>
  <c r="AN584" i="8" s="1"/>
  <c r="AG625" i="8"/>
  <c r="AG480" i="8"/>
  <c r="AG563" i="8"/>
  <c r="AG700" i="8"/>
  <c r="AG466" i="8"/>
  <c r="AG314" i="8"/>
  <c r="AG595" i="8"/>
  <c r="AG501" i="8"/>
  <c r="AM501" i="8" s="1"/>
  <c r="AN501" i="8" s="1"/>
  <c r="AG904" i="8"/>
  <c r="AG307" i="8"/>
  <c r="AG398" i="8"/>
  <c r="AG352" i="8"/>
  <c r="AG368" i="8"/>
  <c r="AG139" i="8"/>
  <c r="AG93" i="8"/>
  <c r="AG303" i="8"/>
  <c r="AM303" i="8" s="1"/>
  <c r="AN303" i="8" s="1"/>
  <c r="AG204" i="8"/>
  <c r="AG372" i="8"/>
  <c r="AG638" i="8"/>
  <c r="AG136" i="8"/>
  <c r="AG273" i="8"/>
  <c r="AG36" i="8"/>
  <c r="AM36" i="8" s="1"/>
  <c r="AG106" i="8"/>
  <c r="AG222" i="8"/>
  <c r="AM222" i="8" s="1"/>
  <c r="AN222" i="8" s="1"/>
  <c r="AG230" i="8"/>
  <c r="AG55" i="8"/>
  <c r="AG971" i="8"/>
  <c r="AG922" i="8"/>
  <c r="AG945" i="8"/>
  <c r="AG861" i="8"/>
  <c r="AG833" i="8"/>
  <c r="AM833" i="8" s="1"/>
  <c r="AG757" i="8"/>
  <c r="AM757" i="8" s="1"/>
  <c r="AN757" i="8" s="1"/>
  <c r="AG793" i="8"/>
  <c r="AG787" i="8"/>
  <c r="AG662" i="8"/>
  <c r="AG827" i="8"/>
  <c r="AG582" i="8"/>
  <c r="AG448" i="8"/>
  <c r="AG525" i="8"/>
  <c r="AM525" i="8" s="1"/>
  <c r="AG637" i="8"/>
  <c r="AM637" i="8" s="1"/>
  <c r="AN637" i="8" s="1"/>
  <c r="AG419" i="8"/>
  <c r="AG282" i="8"/>
  <c r="AG549" i="8"/>
  <c r="AG495" i="8"/>
  <c r="AG565" i="8"/>
  <c r="AG251" i="8"/>
  <c r="AG347" i="8"/>
  <c r="AG333" i="8"/>
  <c r="AM333" i="8" s="1"/>
  <c r="AN333" i="8" s="1"/>
  <c r="AG211" i="8"/>
  <c r="AG125" i="8"/>
  <c r="AG89" i="8"/>
  <c r="AG68" i="8"/>
  <c r="AG171" i="8"/>
  <c r="AG292" i="8"/>
  <c r="AG161" i="8"/>
  <c r="AM161" i="8" s="1"/>
  <c r="AG252" i="8"/>
  <c r="AM252" i="8" s="1"/>
  <c r="AN252" i="8" s="1"/>
  <c r="AG243" i="8"/>
  <c r="AG168" i="8"/>
  <c r="AG18" i="8"/>
  <c r="AG180" i="8"/>
  <c r="AG385" i="8"/>
  <c r="AG152" i="8"/>
  <c r="AG973" i="8"/>
  <c r="AM973" i="8" s="1"/>
  <c r="AG957" i="8"/>
  <c r="AG878" i="8"/>
  <c r="AG810" i="8"/>
  <c r="AG851" i="8"/>
  <c r="AG799" i="8"/>
  <c r="AG744" i="8"/>
  <c r="AG704" i="8"/>
  <c r="AM704" i="8" s="1"/>
  <c r="AG656" i="8"/>
  <c r="AG695" i="8"/>
  <c r="AM695" i="8" s="1"/>
  <c r="AN695" i="8" s="1"/>
  <c r="AG552" i="8"/>
  <c r="AG424" i="8"/>
  <c r="AG493" i="8"/>
  <c r="AG682" i="8"/>
  <c r="AG386" i="8"/>
  <c r="AG258" i="8"/>
  <c r="AM258" i="8" s="1"/>
  <c r="AG447" i="8"/>
  <c r="AM447" i="8" s="1"/>
  <c r="AG377" i="8"/>
  <c r="AM377" i="8" s="1"/>
  <c r="AN377" i="8" s="1"/>
  <c r="AG449" i="8"/>
  <c r="AG755" i="8"/>
  <c r="AG257" i="8"/>
  <c r="AG247" i="8"/>
  <c r="AG200" i="8"/>
  <c r="AG123" i="8"/>
  <c r="AM123" i="8" s="1"/>
  <c r="AG64" i="8"/>
  <c r="AM64" i="8" s="1"/>
  <c r="AG61" i="8"/>
  <c r="AM61" i="8" s="1"/>
  <c r="AN61" i="8" s="1"/>
  <c r="AG167" i="8"/>
  <c r="AG207" i="8"/>
  <c r="AG153" i="8"/>
  <c r="AG196" i="8"/>
  <c r="AG173" i="8"/>
  <c r="AG88" i="8"/>
  <c r="AG16" i="8"/>
  <c r="AM16" i="8" s="1"/>
  <c r="AG34" i="8"/>
  <c r="AM34" i="8" s="1"/>
  <c r="AN34" i="8" s="1"/>
  <c r="AG160" i="8"/>
  <c r="AG149" i="8"/>
  <c r="AG954" i="8"/>
  <c r="AG949" i="8"/>
  <c r="AG862" i="8"/>
  <c r="AG802" i="8"/>
  <c r="AG839" i="8"/>
  <c r="AM839" i="8" s="1"/>
  <c r="AG783" i="8"/>
  <c r="AG863" i="8"/>
  <c r="AG698" i="8"/>
  <c r="AG648" i="8"/>
  <c r="AG687" i="8"/>
  <c r="AG544" i="8"/>
  <c r="AG416" i="8"/>
  <c r="AG482" i="8"/>
  <c r="AG659" i="8"/>
  <c r="AM659" i="8" s="1"/>
  <c r="AN659" i="8" s="1"/>
  <c r="AG378" i="8"/>
  <c r="AG651" i="8"/>
  <c r="AG439" i="8"/>
  <c r="AG345" i="8"/>
  <c r="AG437" i="8"/>
  <c r="AG626" i="8"/>
  <c r="AG219" i="8"/>
  <c r="AG239" i="8"/>
  <c r="AM239" i="8" s="1"/>
  <c r="AN239" i="8" s="1"/>
  <c r="AG178" i="8"/>
  <c r="AG121" i="8"/>
  <c r="AG48" i="8"/>
  <c r="AG353" i="8"/>
  <c r="AG150" i="8"/>
  <c r="AM150" i="8" s="1"/>
  <c r="AG199" i="8"/>
  <c r="AG72" i="8"/>
  <c r="AM72" i="8" s="1"/>
  <c r="AG193" i="8"/>
  <c r="AM193" i="8" s="1"/>
  <c r="AN193" i="8" s="1"/>
  <c r="AG163" i="8"/>
  <c r="AG319" i="8"/>
  <c r="AG535" i="8"/>
  <c r="AG203" i="8"/>
  <c r="AG189" i="8"/>
  <c r="AG146" i="8"/>
  <c r="AG849" i="8"/>
  <c r="AM849" i="8" s="1"/>
  <c r="AG531" i="8"/>
  <c r="AM531" i="8" s="1"/>
  <c r="AN531" i="8" s="1"/>
  <c r="AG351" i="8"/>
  <c r="AG181" i="8"/>
  <c r="AM181" i="8" s="1"/>
  <c r="AG789" i="8"/>
  <c r="AG734" i="8"/>
  <c r="AG340" i="8"/>
  <c r="AG120" i="8"/>
  <c r="AG807" i="8"/>
  <c r="AM807" i="8" s="1"/>
  <c r="AG434" i="8"/>
  <c r="AM434" i="8" s="1"/>
  <c r="AN434" i="8" s="1"/>
  <c r="AG215" i="8"/>
  <c r="AG249" i="8"/>
  <c r="AG661" i="8"/>
  <c r="AG290" i="8"/>
  <c r="AG137" i="8"/>
  <c r="AG197" i="8"/>
  <c r="AG999" i="8"/>
  <c r="AM999" i="8" s="1"/>
  <c r="AG675" i="8"/>
  <c r="AM675" i="8" s="1"/>
  <c r="AN675" i="8" s="1"/>
  <c r="AG578" i="8"/>
  <c r="AG91" i="8"/>
  <c r="AG90" i="8"/>
  <c r="AG938" i="8"/>
  <c r="AG761" i="8"/>
  <c r="AG561" i="8"/>
  <c r="AG242" i="8"/>
  <c r="AG218" i="8"/>
  <c r="AM218" i="8" s="1"/>
  <c r="AN218" i="8" s="1"/>
  <c r="AG919" i="8"/>
  <c r="AG593" i="8"/>
  <c r="AG571" i="8"/>
  <c r="AG195" i="8"/>
  <c r="AG411" i="8"/>
  <c r="AG893" i="8"/>
  <c r="AG456" i="8"/>
  <c r="AG259" i="8"/>
  <c r="AM259" i="8" s="1"/>
  <c r="AN259" i="8" s="1"/>
  <c r="AG309" i="8"/>
  <c r="AG364" i="8"/>
  <c r="M28" i="7"/>
  <c r="R36" i="3" s="1"/>
  <c r="T37" i="4"/>
  <c r="X37" i="4" s="1"/>
  <c r="R16" i="7"/>
  <c r="AL97" i="8"/>
  <c r="AL214" i="8"/>
  <c r="AL76" i="8"/>
  <c r="AL444" i="8"/>
  <c r="AL392" i="8"/>
  <c r="AL686" i="8"/>
  <c r="AL249" i="8"/>
  <c r="AL728" i="8"/>
  <c r="AL637" i="8"/>
  <c r="AL389" i="8"/>
  <c r="AL631" i="8"/>
  <c r="AL565" i="8"/>
  <c r="AL462" i="8"/>
  <c r="AL639" i="8"/>
  <c r="AL594" i="8"/>
  <c r="AL858" i="8"/>
  <c r="AL770" i="8"/>
  <c r="AL867" i="8"/>
  <c r="AM867" i="8" s="1"/>
  <c r="AL956" i="8"/>
  <c r="AL957" i="8"/>
  <c r="AK159" i="8"/>
  <c r="AK96" i="8"/>
  <c r="AK367" i="8"/>
  <c r="AK327" i="8"/>
  <c r="AK577" i="8"/>
  <c r="AK648" i="8"/>
  <c r="AK609" i="8"/>
  <c r="AK418" i="8"/>
  <c r="AK754" i="8"/>
  <c r="AK906" i="8"/>
  <c r="AK765" i="8"/>
  <c r="AK889" i="8"/>
  <c r="AM889" i="8" s="1"/>
  <c r="AK902" i="8"/>
  <c r="AC19" i="3"/>
  <c r="R22" i="7"/>
  <c r="L32" i="7"/>
  <c r="Q40" i="3" s="1"/>
  <c r="Z41" i="4"/>
  <c r="K13" i="7"/>
  <c r="P21" i="3" s="1"/>
  <c r="AA42" i="3"/>
  <c r="C42" i="3"/>
  <c r="AL620" i="8"/>
  <c r="AK240" i="8"/>
  <c r="AK125" i="8"/>
  <c r="AL26" i="8"/>
  <c r="AL141" i="8"/>
  <c r="AL296" i="8"/>
  <c r="AL185" i="8"/>
  <c r="AL254" i="8"/>
  <c r="AL383" i="8"/>
  <c r="AL407" i="8"/>
  <c r="AL455" i="8"/>
  <c r="AL413" i="8"/>
  <c r="AL333" i="8"/>
  <c r="AL580" i="8"/>
  <c r="AL495" i="8"/>
  <c r="AL394" i="8"/>
  <c r="AL550" i="8"/>
  <c r="AL710" i="8"/>
  <c r="AM710" i="8" s="1"/>
  <c r="AL690" i="8"/>
  <c r="AL814" i="8"/>
  <c r="AL849" i="8"/>
  <c r="AL864" i="8"/>
  <c r="AL929" i="8"/>
  <c r="AK341" i="8"/>
  <c r="AK261" i="8"/>
  <c r="AK221" i="8"/>
  <c r="AK512" i="8"/>
  <c r="AK258" i="8"/>
  <c r="AK721" i="8"/>
  <c r="AK523" i="8"/>
  <c r="AL38" i="8"/>
  <c r="AB42" i="3"/>
  <c r="AC41" i="3"/>
  <c r="AB41" i="3"/>
  <c r="Z31" i="7"/>
  <c r="AH1003" i="8"/>
  <c r="AH996" i="8"/>
  <c r="AH966" i="8"/>
  <c r="AH968" i="8"/>
  <c r="AH975" i="8"/>
  <c r="AH991" i="8"/>
  <c r="AM991" i="8" s="1"/>
  <c r="AH925" i="8"/>
  <c r="AH944" i="8"/>
  <c r="AH985" i="8"/>
  <c r="AH987" i="8"/>
  <c r="AH969" i="8"/>
  <c r="AH974" i="8"/>
  <c r="AH979" i="8"/>
  <c r="AH901" i="8"/>
  <c r="AM901" i="8" s="1"/>
  <c r="AH912" i="8"/>
  <c r="AH937" i="8"/>
  <c r="AH935" i="8"/>
  <c r="AH995" i="8"/>
  <c r="AH873" i="8"/>
  <c r="AH884" i="8"/>
  <c r="AH880" i="8"/>
  <c r="AH910" i="8"/>
  <c r="AH841" i="8"/>
  <c r="AH891" i="8"/>
  <c r="AH807" i="8"/>
  <c r="AH775" i="8"/>
  <c r="AH886" i="8"/>
  <c r="AH914" i="8"/>
  <c r="AH850" i="8"/>
  <c r="AH745" i="8"/>
  <c r="AH848" i="8"/>
  <c r="AM848" i="8" s="1"/>
  <c r="AN848" i="8" s="1"/>
  <c r="AH794" i="8"/>
  <c r="AH806" i="8"/>
  <c r="AH866" i="8"/>
  <c r="AH725" i="8"/>
  <c r="AH693" i="8"/>
  <c r="AH861" i="8"/>
  <c r="AH739" i="8"/>
  <c r="AH888" i="8"/>
  <c r="AH707" i="8"/>
  <c r="AH656" i="8"/>
  <c r="AH624" i="8"/>
  <c r="AH592" i="8"/>
  <c r="AH780" i="8"/>
  <c r="AH706" i="8"/>
  <c r="AH827" i="8"/>
  <c r="AH732" i="8"/>
  <c r="AM732" i="8" s="1"/>
  <c r="AH625" i="8"/>
  <c r="AH582" i="8"/>
  <c r="AH544" i="8"/>
  <c r="AH512" i="8"/>
  <c r="AH480" i="8"/>
  <c r="AH448" i="8"/>
  <c r="AH416" i="8"/>
  <c r="AH813" i="8"/>
  <c r="AH883" i="8"/>
  <c r="AH643" i="8"/>
  <c r="AH700" i="8"/>
  <c r="AH574" i="8"/>
  <c r="AH545" i="8"/>
  <c r="AH502" i="8"/>
  <c r="AH699" i="8"/>
  <c r="AH659" i="8"/>
  <c r="AH686" i="8"/>
  <c r="AH769" i="8"/>
  <c r="AH578" i="8"/>
  <c r="AH499" i="8"/>
  <c r="AH438" i="8"/>
  <c r="AH391" i="8"/>
  <c r="AH363" i="8"/>
  <c r="AH331" i="8"/>
  <c r="AH299" i="8"/>
  <c r="AH267" i="8"/>
  <c r="AH586" i="8"/>
  <c r="AH645" i="8"/>
  <c r="AH458" i="8"/>
  <c r="AH719" i="8"/>
  <c r="AM719" i="8" s="1"/>
  <c r="AH590" i="8"/>
  <c r="AH427" i="8"/>
  <c r="AH312" i="8"/>
  <c r="AH205" i="8"/>
  <c r="AH511" i="8"/>
  <c r="AH389" i="8"/>
  <c r="AH333" i="8"/>
  <c r="AH269" i="8"/>
  <c r="AM269" i="8" s="1"/>
  <c r="AH217" i="8"/>
  <c r="AH541" i="8"/>
  <c r="AH597" i="8"/>
  <c r="AH443" i="8"/>
  <c r="AH398" i="8"/>
  <c r="AH274" i="8"/>
  <c r="AH421" i="8"/>
  <c r="AH482" i="8"/>
  <c r="AH348" i="8"/>
  <c r="AH445" i="8"/>
  <c r="AM445" i="8" s="1"/>
  <c r="AH68" i="8"/>
  <c r="AH353" i="8"/>
  <c r="AH204" i="8"/>
  <c r="AH167" i="8"/>
  <c r="AH559" i="8"/>
  <c r="AH294" i="8"/>
  <c r="AM294" i="8" s="1"/>
  <c r="AH63" i="8"/>
  <c r="AH637" i="8"/>
  <c r="AH276" i="8"/>
  <c r="AH192" i="8"/>
  <c r="AH146" i="8"/>
  <c r="AH130" i="8"/>
  <c r="AH114" i="8"/>
  <c r="AH98" i="8"/>
  <c r="AH81" i="8"/>
  <c r="AH531" i="8"/>
  <c r="AH162" i="8"/>
  <c r="AH52" i="8"/>
  <c r="AH123" i="8"/>
  <c r="AH209" i="8"/>
  <c r="AH97" i="8"/>
  <c r="AH325" i="8"/>
  <c r="AH143" i="8"/>
  <c r="AM143" i="8" s="1"/>
  <c r="AH18" i="8"/>
  <c r="AH289" i="8"/>
  <c r="AH165" i="8"/>
  <c r="AH48" i="8"/>
  <c r="AH293" i="8"/>
  <c r="AH429" i="8"/>
  <c r="AH189" i="8"/>
  <c r="AH39" i="8"/>
  <c r="AM39" i="8" s="1"/>
  <c r="AH9" i="8"/>
  <c r="AM9" i="8" s="1"/>
  <c r="AN9" i="8" s="1"/>
  <c r="AH159" i="8"/>
  <c r="AH210" i="8"/>
  <c r="AH12" i="8"/>
  <c r="AH55" i="8"/>
  <c r="AH105" i="8"/>
  <c r="AH977" i="8"/>
  <c r="AH971" i="8"/>
  <c r="AH1000" i="8"/>
  <c r="AH970" i="8"/>
  <c r="AH973" i="8"/>
  <c r="AH990" i="8"/>
  <c r="AH904" i="8"/>
  <c r="AH921" i="8"/>
  <c r="AH919" i="8"/>
  <c r="AM919" i="8" s="1"/>
  <c r="AH924" i="8"/>
  <c r="AH865" i="8"/>
  <c r="AH876" i="8"/>
  <c r="AH879" i="8"/>
  <c r="AH908" i="8"/>
  <c r="AH833" i="8"/>
  <c r="AH875" i="8"/>
  <c r="AH803" i="8"/>
  <c r="AM803" i="8" s="1"/>
  <c r="AH771" i="8"/>
  <c r="AH885" i="8"/>
  <c r="AH898" i="8"/>
  <c r="AH835" i="8"/>
  <c r="AH741" i="8"/>
  <c r="AH847" i="8"/>
  <c r="AH793" i="8"/>
  <c r="AH790" i="8"/>
  <c r="AH846" i="8"/>
  <c r="AH721" i="8"/>
  <c r="AH689" i="8"/>
  <c r="AH856" i="8"/>
  <c r="AH870" i="8"/>
  <c r="AH829" i="8"/>
  <c r="AH702" i="8"/>
  <c r="AH652" i="8"/>
  <c r="AH620" i="8"/>
  <c r="AM620" i="8" s="1"/>
  <c r="AH588" i="8"/>
  <c r="AH743" i="8"/>
  <c r="AH696" i="8"/>
  <c r="AM696" i="8" s="1"/>
  <c r="AN696" i="8" s="1"/>
  <c r="AH770" i="8"/>
  <c r="AH666" i="8"/>
  <c r="AH615" i="8"/>
  <c r="AH577" i="8"/>
  <c r="AH540" i="8"/>
  <c r="AM540" i="8" s="1"/>
  <c r="AH508" i="8"/>
  <c r="AH476" i="8"/>
  <c r="AH444" i="8"/>
  <c r="AH412" i="8"/>
  <c r="AH792" i="8"/>
  <c r="AH766" i="8"/>
  <c r="AH622" i="8"/>
  <c r="AH688" i="8"/>
  <c r="AH573" i="8"/>
  <c r="AH535" i="8"/>
  <c r="AH497" i="8"/>
  <c r="AH684" i="8"/>
  <c r="AH634" i="8"/>
  <c r="AH653" i="8"/>
  <c r="AH658" i="8"/>
  <c r="AH1004" i="8"/>
  <c r="AM1004" i="8" s="1"/>
  <c r="AH958" i="8"/>
  <c r="AM958" i="8" s="1"/>
  <c r="AH965" i="8"/>
  <c r="AH962" i="8"/>
  <c r="AH957" i="8"/>
  <c r="AH986" i="8"/>
  <c r="AH896" i="8"/>
  <c r="AH905" i="8"/>
  <c r="AM905" i="8" s="1"/>
  <c r="AH952" i="8"/>
  <c r="AM952" i="8" s="1"/>
  <c r="AH927" i="8"/>
  <c r="AM927" i="8" s="1"/>
  <c r="AH857" i="8"/>
  <c r="AH868" i="8"/>
  <c r="AH864" i="8"/>
  <c r="AH890" i="8"/>
  <c r="AH825" i="8"/>
  <c r="AH859" i="8"/>
  <c r="AH799" i="8"/>
  <c r="AM799" i="8" s="1"/>
  <c r="AH767" i="8"/>
  <c r="AH882" i="8"/>
  <c r="AH854" i="8"/>
  <c r="AH819" i="8"/>
  <c r="AH737" i="8"/>
  <c r="AH832" i="8"/>
  <c r="AM832" i="8" s="1"/>
  <c r="AH778" i="8"/>
  <c r="AH853" i="8"/>
  <c r="AH802" i="8"/>
  <c r="AH717" i="8"/>
  <c r="AH685" i="8"/>
  <c r="AH851" i="8"/>
  <c r="AH843" i="8"/>
  <c r="AH785" i="8"/>
  <c r="AH692" i="8"/>
  <c r="AM692" i="8" s="1"/>
  <c r="AH648" i="8"/>
  <c r="AH616" i="8"/>
  <c r="AH584" i="8"/>
  <c r="AH734" i="8"/>
  <c r="AH695" i="8"/>
  <c r="AH758" i="8"/>
  <c r="AH657" i="8"/>
  <c r="AH614" i="8"/>
  <c r="AM614" i="8" s="1"/>
  <c r="AH568" i="8"/>
  <c r="AH536" i="8"/>
  <c r="AH504" i="8"/>
  <c r="AH472" i="8"/>
  <c r="AH440" i="8"/>
  <c r="AH408" i="8"/>
  <c r="AH753" i="8"/>
  <c r="AH757" i="8"/>
  <c r="AH621" i="8"/>
  <c r="AH661" i="8"/>
  <c r="AH570" i="8"/>
  <c r="AH534" i="8"/>
  <c r="AH487" i="8"/>
  <c r="AH842" i="8"/>
  <c r="AH617" i="8"/>
  <c r="AH651" i="8"/>
  <c r="AH638" i="8"/>
  <c r="AH549" i="8"/>
  <c r="AH470" i="8"/>
  <c r="AH423" i="8"/>
  <c r="AH387" i="8"/>
  <c r="AH355" i="8"/>
  <c r="AH323" i="8"/>
  <c r="AH291" i="8"/>
  <c r="AH259" i="8"/>
  <c r="AH687" i="8"/>
  <c r="AH558" i="8"/>
  <c r="AH405" i="8"/>
  <c r="AH671" i="8"/>
  <c r="AH565" i="8"/>
  <c r="AH414" i="8"/>
  <c r="AH280" i="8"/>
  <c r="AH715" i="8"/>
  <c r="AH485" i="8"/>
  <c r="AH381" i="8"/>
  <c r="AH317" i="8"/>
  <c r="AH241" i="8"/>
  <c r="AH207" i="8"/>
  <c r="AH523" i="8"/>
  <c r="AH507" i="8"/>
  <c r="AH426" i="8"/>
  <c r="AM426" i="8" s="1"/>
  <c r="AH358" i="8"/>
  <c r="AM358" i="8" s="1"/>
  <c r="AH245" i="8"/>
  <c r="AH410" i="8"/>
  <c r="AH462" i="8"/>
  <c r="AH324" i="8"/>
  <c r="AH288" i="8"/>
  <c r="AH53" i="8"/>
  <c r="AH300" i="8"/>
  <c r="AM300" i="8" s="1"/>
  <c r="AH191" i="8"/>
  <c r="AH82" i="8"/>
  <c r="AH474" i="8"/>
  <c r="AH248" i="8"/>
  <c r="AH43" i="8"/>
  <c r="AH385" i="8"/>
  <c r="AH253" i="8"/>
  <c r="AH184" i="8"/>
  <c r="AH142" i="8"/>
  <c r="AH126" i="8"/>
  <c r="AH110" i="8"/>
  <c r="AH94" i="8"/>
  <c r="AH73" i="8"/>
  <c r="AH265" i="8"/>
  <c r="AH147" i="8"/>
  <c r="AH31" i="8"/>
  <c r="AM31" i="8" s="1"/>
  <c r="AH461" i="8"/>
  <c r="AH173" i="8"/>
  <c r="AH47" i="8"/>
  <c r="AH272" i="8"/>
  <c r="AH111" i="8"/>
  <c r="AH284" i="8"/>
  <c r="AH254" i="8"/>
  <c r="AH141" i="8"/>
  <c r="AM141" i="8" s="1"/>
  <c r="AH38" i="8"/>
  <c r="AH194" i="8"/>
  <c r="AH362" i="8"/>
  <c r="AH377" i="8"/>
  <c r="AH181" i="8"/>
  <c r="AH160" i="8"/>
  <c r="AH87" i="8"/>
  <c r="AH85" i="8"/>
  <c r="AH261" i="8"/>
  <c r="AH200" i="8"/>
  <c r="AH34" i="8"/>
  <c r="AH988" i="8"/>
  <c r="AH961" i="8"/>
  <c r="AH963" i="8"/>
  <c r="AH909" i="8"/>
  <c r="AH955" i="8"/>
  <c r="AM955" i="8" s="1"/>
  <c r="AH947" i="8"/>
  <c r="AH889" i="8"/>
  <c r="AH852" i="8"/>
  <c r="AH929" i="8"/>
  <c r="AH939" i="8"/>
  <c r="AH795" i="8"/>
  <c r="AH751" i="8"/>
  <c r="AM751" i="8" s="1"/>
  <c r="AH834" i="8"/>
  <c r="AH749" i="8"/>
  <c r="AH815" i="8"/>
  <c r="AH845" i="8"/>
  <c r="AH735" i="8"/>
  <c r="AH1006" i="8"/>
  <c r="AH997" i="8"/>
  <c r="AH978" i="8"/>
  <c r="AM978" i="8" s="1"/>
  <c r="AH917" i="8"/>
  <c r="AH954" i="8"/>
  <c r="AM954" i="8" s="1"/>
  <c r="AH931" i="8"/>
  <c r="AH906" i="8"/>
  <c r="AH863" i="8"/>
  <c r="AH849" i="8"/>
  <c r="AH820" i="8"/>
  <c r="AH755" i="8"/>
  <c r="AH822" i="8"/>
  <c r="AH930" i="8"/>
  <c r="AM930" i="8" s="1"/>
  <c r="AH777" i="8"/>
  <c r="AH867" i="8"/>
  <c r="AH701" i="8"/>
  <c r="AH812" i="8"/>
  <c r="AH748" i="8"/>
  <c r="AH798" i="8"/>
  <c r="AH612" i="8"/>
  <c r="AM612" i="8" s="1"/>
  <c r="AH923" i="8"/>
  <c r="AH680" i="8"/>
  <c r="AH742" i="8"/>
  <c r="AH598" i="8"/>
  <c r="AH532" i="8"/>
  <c r="AH488" i="8"/>
  <c r="AH432" i="8"/>
  <c r="AH388" i="8"/>
  <c r="AH714" i="8"/>
  <c r="AH639" i="8"/>
  <c r="AH551" i="8"/>
  <c r="AH481" i="8"/>
  <c r="AH662" i="8"/>
  <c r="AH569" i="8"/>
  <c r="AH553" i="8"/>
  <c r="AH455" i="8"/>
  <c r="AH406" i="8"/>
  <c r="AM406" i="8" s="1"/>
  <c r="AN406" i="8" s="1"/>
  <c r="AH359" i="8"/>
  <c r="AH315" i="8"/>
  <c r="AH275" i="8"/>
  <c r="AH562" i="8"/>
  <c r="AH537" i="8"/>
  <c r="AH356" i="8"/>
  <c r="AH571" i="8"/>
  <c r="AM571" i="8" s="1"/>
  <c r="AH376" i="8"/>
  <c r="AH246" i="8"/>
  <c r="AH505" i="8"/>
  <c r="AH365" i="8"/>
  <c r="AH285" i="8"/>
  <c r="AH213" i="8"/>
  <c r="AH490" i="8"/>
  <c r="AH451" i="8"/>
  <c r="AM451" i="8" s="1"/>
  <c r="AH386" i="8"/>
  <c r="AH218" i="8"/>
  <c r="AH521" i="8"/>
  <c r="AH345" i="8"/>
  <c r="AH277" i="8"/>
  <c r="AH473" i="8"/>
  <c r="AH195" i="8"/>
  <c r="AH74" i="8"/>
  <c r="AM74" i="8" s="1"/>
  <c r="AH322" i="8"/>
  <c r="AM322" i="8" s="1"/>
  <c r="AH49" i="8"/>
  <c r="AH346" i="8"/>
  <c r="AH212" i="8"/>
  <c r="AH144" i="8"/>
  <c r="AH122" i="8"/>
  <c r="AH102" i="8"/>
  <c r="AM102" i="8" s="1"/>
  <c r="AH77" i="8"/>
  <c r="AH215" i="8"/>
  <c r="AH71" i="8"/>
  <c r="AH91" i="8"/>
  <c r="AH155" i="8"/>
  <c r="AH533" i="8"/>
  <c r="AH127" i="8"/>
  <c r="AH177" i="8"/>
  <c r="AH197" i="8"/>
  <c r="AM197" i="8" s="1"/>
  <c r="AH41" i="8"/>
  <c r="AH44" i="8"/>
  <c r="AH278" i="8"/>
  <c r="AH338" i="8"/>
  <c r="AH62" i="8"/>
  <c r="AH231" i="8"/>
  <c r="AH11" i="8"/>
  <c r="AH133" i="8"/>
  <c r="AM133" i="8" s="1"/>
  <c r="AH998" i="8"/>
  <c r="AH984" i="8"/>
  <c r="AH1002" i="8"/>
  <c r="AH950" i="8"/>
  <c r="AH951" i="8"/>
  <c r="AH916" i="8"/>
  <c r="AH897" i="8"/>
  <c r="AH956" i="8"/>
  <c r="AH817" i="8"/>
  <c r="AH811" i="8"/>
  <c r="AH943" i="8"/>
  <c r="AH818" i="8"/>
  <c r="AH872" i="8"/>
  <c r="AH762" i="8"/>
  <c r="AM762" i="8" s="1"/>
  <c r="AH786" i="8"/>
  <c r="AH697" i="8"/>
  <c r="AM697" i="8" s="1"/>
  <c r="AH796" i="8"/>
  <c r="AH764" i="8"/>
  <c r="AH774" i="8"/>
  <c r="AH608" i="8"/>
  <c r="AH840" i="8"/>
  <c r="AH679" i="8"/>
  <c r="AH647" i="8"/>
  <c r="AH593" i="8"/>
  <c r="AH528" i="8"/>
  <c r="AH484" i="8"/>
  <c r="AH1001" i="8"/>
  <c r="AH983" i="8"/>
  <c r="AH994" i="8"/>
  <c r="AH946" i="8"/>
  <c r="AH959" i="8"/>
  <c r="AH915" i="8"/>
  <c r="AH895" i="8"/>
  <c r="AH893" i="8"/>
  <c r="AH942" i="8"/>
  <c r="AH791" i="8"/>
  <c r="AH837" i="8"/>
  <c r="AH900" i="8"/>
  <c r="AH871" i="8"/>
  <c r="AH761" i="8"/>
  <c r="AH760" i="8"/>
  <c r="AM760" i="8" s="1"/>
  <c r="AH681" i="8"/>
  <c r="AH768" i="8"/>
  <c r="AH724" i="8"/>
  <c r="AH660" i="8"/>
  <c r="AH604" i="8"/>
  <c r="AH728" i="8"/>
  <c r="AH674" i="8"/>
  <c r="AH646" i="8"/>
  <c r="AH583" i="8"/>
  <c r="AH524" i="8"/>
  <c r="AH1005" i="8"/>
  <c r="AH981" i="8"/>
  <c r="AH960" i="8"/>
  <c r="AH894" i="8"/>
  <c r="AM894" i="8" s="1"/>
  <c r="AH877" i="8"/>
  <c r="AM877" i="8" s="1"/>
  <c r="AH836" i="8"/>
  <c r="AM836" i="8" s="1"/>
  <c r="AH800" i="8"/>
  <c r="AH733" i="8"/>
  <c r="AH839" i="8"/>
  <c r="AH677" i="8"/>
  <c r="AH773" i="8"/>
  <c r="AM773" i="8" s="1"/>
  <c r="AH640" i="8"/>
  <c r="AH572" i="8"/>
  <c r="AM572" i="8" s="1"/>
  <c r="AH823" i="8"/>
  <c r="AH564" i="8"/>
  <c r="AH496" i="8"/>
  <c r="AH428" i="8"/>
  <c r="AH744" i="8"/>
  <c r="AH618" i="8"/>
  <c r="AH595" i="8"/>
  <c r="AH513" i="8"/>
  <c r="AM513" i="8" s="1"/>
  <c r="AH678" i="8"/>
  <c r="AM678" i="8" s="1"/>
  <c r="AH587" i="8"/>
  <c r="AH543" i="8"/>
  <c r="AH449" i="8"/>
  <c r="AH383" i="8"/>
  <c r="AH339" i="8"/>
  <c r="AH287" i="8"/>
  <c r="AH603" i="8"/>
  <c r="AM603" i="8" s="1"/>
  <c r="AH555" i="8"/>
  <c r="AM555" i="8" s="1"/>
  <c r="AH340" i="8"/>
  <c r="AH479" i="8"/>
  <c r="AH328" i="8"/>
  <c r="AH610" i="8"/>
  <c r="AH393" i="8"/>
  <c r="AH301" i="8"/>
  <c r="AH221" i="8"/>
  <c r="AH489" i="8"/>
  <c r="AH430" i="8"/>
  <c r="AH320" i="8"/>
  <c r="AH419" i="8"/>
  <c r="AH364" i="8"/>
  <c r="AH425" i="8"/>
  <c r="AH493" i="8"/>
  <c r="AH187" i="8"/>
  <c r="AH56" i="8"/>
  <c r="AH226" i="8"/>
  <c r="AH24" i="8"/>
  <c r="AH249" i="8"/>
  <c r="AH168" i="8"/>
  <c r="AH124" i="8"/>
  <c r="AH100" i="8"/>
  <c r="AH60" i="8"/>
  <c r="AM60" i="8" s="1"/>
  <c r="AH178" i="8"/>
  <c r="AH19" i="8"/>
  <c r="AH214" i="8"/>
  <c r="AH13" i="8"/>
  <c r="AH156" i="8"/>
  <c r="AH357" i="8"/>
  <c r="AH157" i="8"/>
  <c r="AH332" i="8"/>
  <c r="AH370" i="8"/>
  <c r="AH148" i="8"/>
  <c r="AH186" i="8"/>
  <c r="AH59" i="8"/>
  <c r="AH198" i="8"/>
  <c r="AH308" i="8"/>
  <c r="AH948" i="8"/>
  <c r="AH936" i="8"/>
  <c r="AH918" i="8"/>
  <c r="AH860" i="8"/>
  <c r="AH858" i="8"/>
  <c r="AH779" i="8"/>
  <c r="AH804" i="8"/>
  <c r="AH810" i="8"/>
  <c r="AH729" i="8"/>
  <c r="AH824" i="8"/>
  <c r="AM824" i="8" s="1"/>
  <c r="AH708" i="8"/>
  <c r="AH600" i="8"/>
  <c r="AH711" i="8"/>
  <c r="AH631" i="8"/>
  <c r="AH548" i="8"/>
  <c r="AH460" i="8"/>
  <c r="AH400" i="8"/>
  <c r="AH726" i="8"/>
  <c r="AH736" i="8"/>
  <c r="AM736" i="8" s="1"/>
  <c r="AH550" i="8"/>
  <c r="AH738" i="8"/>
  <c r="AH581" i="8"/>
  <c r="AH623" i="8"/>
  <c r="AH525" i="8"/>
  <c r="AH417" i="8"/>
  <c r="AH367" i="8"/>
  <c r="AH311" i="8"/>
  <c r="AH263" i="8"/>
  <c r="AH698" i="8"/>
  <c r="AH409" i="8"/>
  <c r="AH495" i="8"/>
  <c r="AH418" i="8"/>
  <c r="AH251" i="8"/>
  <c r="AH483" i="8"/>
  <c r="AH349" i="8"/>
  <c r="AH237" i="8"/>
  <c r="AH668" i="8"/>
  <c r="AH477" i="8"/>
  <c r="AH546" i="8"/>
  <c r="AH234" i="8"/>
  <c r="AH515" i="8"/>
  <c r="AH268" i="8"/>
  <c r="AM268" i="8" s="1"/>
  <c r="AH232" i="8"/>
  <c r="AH257" i="8"/>
  <c r="AH171" i="8"/>
  <c r="AH373" i="8"/>
  <c r="AH65" i="8"/>
  <c r="AH326" i="8"/>
  <c r="AH188" i="8"/>
  <c r="AH136" i="8"/>
  <c r="AH112" i="8"/>
  <c r="AM112" i="8" s="1"/>
  <c r="AN112" i="8" s="1"/>
  <c r="AH88" i="8"/>
  <c r="AH469" i="8"/>
  <c r="AH99" i="8"/>
  <c r="AH378" i="8"/>
  <c r="AH129" i="8"/>
  <c r="AH240" i="8"/>
  <c r="AH26" i="8"/>
  <c r="AH219" i="8"/>
  <c r="AH75" i="8"/>
  <c r="AH107" i="8"/>
  <c r="AH235" i="8"/>
  <c r="AH103" i="8"/>
  <c r="AH236" i="8"/>
  <c r="AH22" i="8"/>
  <c r="AH69" i="8"/>
  <c r="AH964" i="8"/>
  <c r="AH920" i="8"/>
  <c r="AH881" i="8"/>
  <c r="AH862" i="8"/>
  <c r="AH759" i="8"/>
  <c r="AH855" i="8"/>
  <c r="AH754" i="8"/>
  <c r="AH808" i="8"/>
  <c r="AH636" i="8"/>
  <c r="AH712" i="8"/>
  <c r="AH609" i="8"/>
  <c r="AH492" i="8"/>
  <c r="AH404" i="8"/>
  <c r="AH663" i="8"/>
  <c r="AH567" i="8"/>
  <c r="AH797" i="8"/>
  <c r="AH789" i="8"/>
  <c r="AH539" i="8"/>
  <c r="AH422" i="8"/>
  <c r="AH347" i="8"/>
  <c r="AH283" i="8"/>
  <c r="AH557" i="8"/>
  <c r="AH395" i="8"/>
  <c r="AM395" i="8" s="1"/>
  <c r="AH441" i="8"/>
  <c r="AH255" i="8"/>
  <c r="AM255" i="8" s="1"/>
  <c r="AH467" i="8"/>
  <c r="AH286" i="8"/>
  <c r="AH654" i="8"/>
  <c r="AH457" i="8"/>
  <c r="AH314" i="8"/>
  <c r="AH542" i="8"/>
  <c r="AH238" i="8"/>
  <c r="AH380" i="8"/>
  <c r="AH175" i="8"/>
  <c r="AH309" i="8"/>
  <c r="AH20" i="8"/>
  <c r="AH196" i="8"/>
  <c r="AH132" i="8"/>
  <c r="AH96" i="8"/>
  <c r="AH30" i="8"/>
  <c r="AM30" i="8" s="1"/>
  <c r="AH45" i="8"/>
  <c r="AH190" i="8"/>
  <c r="AH313" i="8"/>
  <c r="AH16" i="8"/>
  <c r="AH125" i="8"/>
  <c r="AH250" i="8"/>
  <c r="AH203" i="8"/>
  <c r="AH151" i="8"/>
  <c r="AM151" i="8" s="1"/>
  <c r="AH79" i="8"/>
  <c r="AM79" i="8" s="1"/>
  <c r="AH169" i="8"/>
  <c r="AH992" i="8"/>
  <c r="AH976" i="8"/>
  <c r="AH940" i="8"/>
  <c r="AH911" i="8"/>
  <c r="AH821" i="8"/>
  <c r="AM821" i="8" s="1"/>
  <c r="AH831" i="8"/>
  <c r="AM831" i="8" s="1"/>
  <c r="AH713" i="8"/>
  <c r="AH782" i="8"/>
  <c r="AH632" i="8"/>
  <c r="AH690" i="8"/>
  <c r="AH599" i="8"/>
  <c r="AH468" i="8"/>
  <c r="AH396" i="8"/>
  <c r="AH649" i="8"/>
  <c r="AM649" i="8" s="1"/>
  <c r="AH566" i="8"/>
  <c r="AM566" i="8" s="1"/>
  <c r="AH710" i="8"/>
  <c r="AH650" i="8"/>
  <c r="AH530" i="8"/>
  <c r="AH407" i="8"/>
  <c r="AH343" i="8"/>
  <c r="AH279" i="8"/>
  <c r="AH683" i="8"/>
  <c r="AH372" i="8"/>
  <c r="AH437" i="8"/>
  <c r="AH206" i="8"/>
  <c r="AH442" i="8"/>
  <c r="AH270" i="8"/>
  <c r="AH554" i="8"/>
  <c r="AH450" i="8"/>
  <c r="AH292" i="8"/>
  <c r="AH463" i="8"/>
  <c r="AH222" i="8"/>
  <c r="AH305" i="8"/>
  <c r="AH150" i="8"/>
  <c r="AH281" i="8"/>
  <c r="AH435" i="8"/>
  <c r="AH180" i="8"/>
  <c r="AH128" i="8"/>
  <c r="AH92" i="8"/>
  <c r="AH239" i="8"/>
  <c r="AH25" i="8"/>
  <c r="AH163" i="8"/>
  <c r="AH185" i="8"/>
  <c r="AH244" i="8"/>
  <c r="AH109" i="8"/>
  <c r="AH42" i="8"/>
  <c r="AH166" i="8"/>
  <c r="AH29" i="8"/>
  <c r="AH17" i="8"/>
  <c r="AH336" i="8"/>
  <c r="AH993" i="8"/>
  <c r="AH989" i="8"/>
  <c r="AH934" i="8"/>
  <c r="AH945" i="8"/>
  <c r="AH844" i="8"/>
  <c r="AM844" i="8" s="1"/>
  <c r="AN844" i="8" s="1"/>
  <c r="AH967" i="8"/>
  <c r="AH809" i="8"/>
  <c r="AH705" i="8"/>
  <c r="AH723" i="8"/>
  <c r="AM723" i="8" s="1"/>
  <c r="AH596" i="8"/>
  <c r="AH869" i="8"/>
  <c r="AH556" i="8"/>
  <c r="AH456" i="8"/>
  <c r="AH746" i="8"/>
  <c r="AH776" i="8"/>
  <c r="AH529" i="8"/>
  <c r="AH682" i="8"/>
  <c r="AH522" i="8"/>
  <c r="AH471" i="8"/>
  <c r="AH390" i="8"/>
  <c r="AM390" i="8" s="1"/>
  <c r="AH327" i="8"/>
  <c r="AH716" i="8"/>
  <c r="AH563" i="8"/>
  <c r="AH655" i="8"/>
  <c r="AH413" i="8"/>
  <c r="AH629" i="8"/>
  <c r="AH366" i="8"/>
  <c r="AH233" i="8"/>
  <c r="AM233" i="8" s="1"/>
  <c r="AH498" i="8"/>
  <c r="AM498" i="8" s="1"/>
  <c r="AH368" i="8"/>
  <c r="AH202" i="8"/>
  <c r="AH369" i="8"/>
  <c r="AH260" i="8"/>
  <c r="AH228" i="8"/>
  <c r="AH58" i="8"/>
  <c r="AH199" i="8"/>
  <c r="AH321" i="8"/>
  <c r="AM321" i="8" s="1"/>
  <c r="AH172" i="8"/>
  <c r="AH118" i="8"/>
  <c r="AH86" i="8"/>
  <c r="AH193" i="8"/>
  <c r="AH158" i="8"/>
  <c r="AH113" i="8"/>
  <c r="AH164" i="8"/>
  <c r="AH316" i="8"/>
  <c r="AM316" i="8" s="1"/>
  <c r="AH57" i="8"/>
  <c r="AH434" i="8"/>
  <c r="AH66" i="8"/>
  <c r="AH137" i="8"/>
  <c r="AH14" i="8"/>
  <c r="AH72" i="8"/>
  <c r="AH980" i="8"/>
  <c r="AH949" i="8"/>
  <c r="AH922" i="8"/>
  <c r="AH903" i="8"/>
  <c r="AH828" i="8"/>
  <c r="AH838" i="8"/>
  <c r="AH913" i="8"/>
  <c r="AH673" i="8"/>
  <c r="AH718" i="8"/>
  <c r="AM718" i="8" s="1"/>
  <c r="AH580" i="8"/>
  <c r="AM580" i="8" s="1"/>
  <c r="AH814" i="8"/>
  <c r="AH552" i="8"/>
  <c r="AH452" i="8"/>
  <c r="AH731" i="8"/>
  <c r="AH740" i="8"/>
  <c r="AH519" i="8"/>
  <c r="AH670" i="8"/>
  <c r="AH627" i="8"/>
  <c r="AH465" i="8"/>
  <c r="AH379" i="8"/>
  <c r="AH319" i="8"/>
  <c r="AH694" i="8"/>
  <c r="AH514" i="8"/>
  <c r="AH509" i="8"/>
  <c r="AH360" i="8"/>
  <c r="AH589" i="8"/>
  <c r="AH350" i="8"/>
  <c r="AH229" i="8"/>
  <c r="AM229" i="8" s="1"/>
  <c r="AH411" i="8"/>
  <c r="AH703" i="8"/>
  <c r="AH633" i="8"/>
  <c r="AH361" i="8"/>
  <c r="AM361" i="8" s="1"/>
  <c r="AH242" i="8"/>
  <c r="AH224" i="8"/>
  <c r="AH46" i="8"/>
  <c r="AH70" i="8"/>
  <c r="AH290" i="8"/>
  <c r="AH149" i="8"/>
  <c r="AH116" i="8"/>
  <c r="AH84" i="8"/>
  <c r="AM84" i="8" s="1"/>
  <c r="AH154" i="8"/>
  <c r="AM154" i="8" s="1"/>
  <c r="AH139" i="8"/>
  <c r="AH50" i="8"/>
  <c r="AH95" i="8"/>
  <c r="AH266" i="8"/>
  <c r="AH32" i="8"/>
  <c r="AH341" i="8"/>
  <c r="AH161" i="8"/>
  <c r="AH83" i="8"/>
  <c r="AH152" i="8"/>
  <c r="AH972" i="8"/>
  <c r="AH941" i="8"/>
  <c r="AH932" i="8"/>
  <c r="AH899" i="8"/>
  <c r="AH787" i="8"/>
  <c r="AH788" i="8"/>
  <c r="AH830" i="8"/>
  <c r="AM830" i="8" s="1"/>
  <c r="AH669" i="8"/>
  <c r="AH691" i="8"/>
  <c r="AH576" i="8"/>
  <c r="AH747" i="8"/>
  <c r="AH520" i="8"/>
  <c r="AH436" i="8"/>
  <c r="AH704" i="8"/>
  <c r="AH635" i="8"/>
  <c r="AH518" i="8"/>
  <c r="AH606" i="8"/>
  <c r="AH619" i="8"/>
  <c r="AH454" i="8"/>
  <c r="AH375" i="8"/>
  <c r="AH307" i="8"/>
  <c r="AH607" i="8"/>
  <c r="AH506" i="8"/>
  <c r="AM506" i="8" s="1"/>
  <c r="AH475" i="8"/>
  <c r="AH344" i="8"/>
  <c r="AH575" i="8"/>
  <c r="AH334" i="8"/>
  <c r="AH225" i="8"/>
  <c r="AM225" i="8" s="1"/>
  <c r="AH403" i="8"/>
  <c r="AH538" i="8"/>
  <c r="AH446" i="8"/>
  <c r="AM446" i="8" s="1"/>
  <c r="AH354" i="8"/>
  <c r="AH61" i="8"/>
  <c r="AH220" i="8"/>
  <c r="AH494" i="8"/>
  <c r="AH37" i="8"/>
  <c r="AH256" i="8"/>
  <c r="AH140" i="8"/>
  <c r="AH108" i="8"/>
  <c r="AM108" i="8" s="1"/>
  <c r="AH67" i="8"/>
  <c r="AH131" i="8"/>
  <c r="AH273" i="8"/>
  <c r="AH36" i="8"/>
  <c r="AH76" i="8"/>
  <c r="AH211" i="8"/>
  <c r="AH765" i="8"/>
  <c r="AH304" i="8"/>
  <c r="AM304" i="8" s="1"/>
  <c r="AH89" i="8"/>
  <c r="AM89" i="8" s="1"/>
  <c r="AH80" i="8"/>
  <c r="AH135" i="8"/>
  <c r="AH999" i="8"/>
  <c r="AH933" i="8"/>
  <c r="AH926" i="8"/>
  <c r="AH878" i="8"/>
  <c r="AM878" i="8" s="1"/>
  <c r="AH783" i="8"/>
  <c r="AH772" i="8"/>
  <c r="AH781" i="8"/>
  <c r="AH665" i="8"/>
  <c r="AH805" i="8"/>
  <c r="AH727" i="8"/>
  <c r="AH641" i="8"/>
  <c r="AH516" i="8"/>
  <c r="AH424" i="8"/>
  <c r="AM424" i="8" s="1"/>
  <c r="AN424" i="8" s="1"/>
  <c r="AH667" i="8"/>
  <c r="AH626" i="8"/>
  <c r="AH503" i="8"/>
  <c r="AH591" i="8"/>
  <c r="AH611" i="8"/>
  <c r="AH439" i="8"/>
  <c r="AH371" i="8"/>
  <c r="AM371" i="8" s="1"/>
  <c r="AH303" i="8"/>
  <c r="AH594" i="8"/>
  <c r="AH501" i="8"/>
  <c r="AH642" i="8"/>
  <c r="AM642" i="8" s="1"/>
  <c r="AN642" i="8" s="1"/>
  <c r="AH296" i="8"/>
  <c r="AH517" i="8"/>
  <c r="AH318" i="8"/>
  <c r="AH676" i="8"/>
  <c r="AH510" i="8"/>
  <c r="AM510" i="8" s="1"/>
  <c r="AH342" i="8"/>
  <c r="AH397" i="8"/>
  <c r="AH306" i="8"/>
  <c r="AH51" i="8"/>
  <c r="AH183" i="8"/>
  <c r="AH466" i="8"/>
  <c r="AH35" i="8"/>
  <c r="AH243" i="8"/>
  <c r="AM243" i="8" s="1"/>
  <c r="AH138" i="8"/>
  <c r="AH106" i="8"/>
  <c r="AH54" i="8"/>
  <c r="AH115" i="8"/>
  <c r="AH258" i="8"/>
  <c r="AH10" i="8"/>
  <c r="AH33" i="8"/>
  <c r="AH201" i="8"/>
  <c r="AH329" i="8"/>
  <c r="AH297" i="8"/>
  <c r="AH101" i="8"/>
  <c r="AH223" i="8"/>
  <c r="AH121" i="8"/>
  <c r="AH953" i="8"/>
  <c r="AH928" i="8"/>
  <c r="AH902" i="8"/>
  <c r="AM902" i="8" s="1"/>
  <c r="AH874" i="8"/>
  <c r="AH763" i="8"/>
  <c r="AH756" i="8"/>
  <c r="AH887" i="8"/>
  <c r="AH750" i="8"/>
  <c r="AH644" i="8"/>
  <c r="AH722" i="8"/>
  <c r="AH630" i="8"/>
  <c r="AH500" i="8"/>
  <c r="AH420" i="8"/>
  <c r="AH720" i="8"/>
  <c r="AH601" i="8"/>
  <c r="AH486" i="8"/>
  <c r="AH579" i="8"/>
  <c r="AH585" i="8"/>
  <c r="AH433" i="8"/>
  <c r="AH351" i="8"/>
  <c r="AH295" i="8"/>
  <c r="AH602" i="8"/>
  <c r="AH399" i="8"/>
  <c r="AH491" i="8"/>
  <c r="AH264" i="8"/>
  <c r="AH478" i="8"/>
  <c r="AH302" i="8"/>
  <c r="AH826" i="8"/>
  <c r="AH459" i="8"/>
  <c r="AH337" i="8"/>
  <c r="AH394" i="8"/>
  <c r="AH262" i="8"/>
  <c r="AH605" i="8"/>
  <c r="AH179" i="8"/>
  <c r="AH352" i="8"/>
  <c r="AM352" i="8" s="1"/>
  <c r="AH27" i="8"/>
  <c r="AH230" i="8"/>
  <c r="AH134" i="8"/>
  <c r="AH104" i="8"/>
  <c r="AH40" i="8"/>
  <c r="AH64" i="8"/>
  <c r="AH227" i="8"/>
  <c r="AM227" i="8" s="1"/>
  <c r="AH415" i="8"/>
  <c r="AH21" i="8"/>
  <c r="AH182" i="8"/>
  <c r="AH310" i="8"/>
  <c r="AH174" i="8"/>
  <c r="AH23" i="8"/>
  <c r="AH153" i="8"/>
  <c r="AH402" i="8"/>
  <c r="AH982" i="8"/>
  <c r="AH628" i="8"/>
  <c r="AM628" i="8" s="1"/>
  <c r="AH547" i="8"/>
  <c r="AH730" i="8"/>
  <c r="AH298" i="8"/>
  <c r="AH8" i="8"/>
  <c r="AH15" i="8"/>
  <c r="AH938" i="8"/>
  <c r="AH664" i="8"/>
  <c r="AM664" i="8" s="1"/>
  <c r="AH526" i="8"/>
  <c r="AM526" i="8" s="1"/>
  <c r="AH382" i="8"/>
  <c r="AH78" i="8"/>
  <c r="AH145" i="8"/>
  <c r="AH119" i="8"/>
  <c r="AH784" i="8"/>
  <c r="AH392" i="8"/>
  <c r="AH271" i="8"/>
  <c r="AM271" i="8" s="1"/>
  <c r="AH384" i="8"/>
  <c r="AH176" i="8"/>
  <c r="AH93" i="8"/>
  <c r="AH907" i="8"/>
  <c r="AH801" i="8"/>
  <c r="AH252" i="8"/>
  <c r="AH170" i="8"/>
  <c r="AH816" i="8"/>
  <c r="AH401" i="8"/>
  <c r="AH447" i="8"/>
  <c r="AH330" i="8"/>
  <c r="AH709" i="8"/>
  <c r="AH335" i="8"/>
  <c r="AH282" i="8"/>
  <c r="AM282" i="8" s="1"/>
  <c r="AH453" i="8"/>
  <c r="AH752" i="8"/>
  <c r="AH672" i="8"/>
  <c r="AH216" i="8"/>
  <c r="AH117" i="8"/>
  <c r="AH675" i="8"/>
  <c r="AH28" i="8"/>
  <c r="AH431" i="8"/>
  <c r="AH247" i="8"/>
  <c r="AH892" i="8"/>
  <c r="AH527" i="8"/>
  <c r="AH120" i="8"/>
  <c r="AH90" i="8"/>
  <c r="AH208" i="8"/>
  <c r="AH560" i="8"/>
  <c r="AH464" i="8"/>
  <c r="AM464" i="8" s="1"/>
  <c r="AH613" i="8"/>
  <c r="AH561" i="8"/>
  <c r="AH374" i="8"/>
  <c r="Z44" i="3"/>
  <c r="AD44" i="3"/>
  <c r="AC44" i="3"/>
  <c r="AB44" i="3"/>
  <c r="AA44" i="3"/>
  <c r="U18" i="8"/>
  <c r="U976" i="8"/>
  <c r="U972" i="8"/>
  <c r="U969" i="8"/>
  <c r="U954" i="8"/>
  <c r="U977" i="8"/>
  <c r="U908" i="8"/>
  <c r="U935" i="8"/>
  <c r="U938" i="8"/>
  <c r="U991" i="8"/>
  <c r="U933" i="8"/>
  <c r="U902" i="8"/>
  <c r="U946" i="8"/>
  <c r="U867" i="8"/>
  <c r="U894" i="8"/>
  <c r="U848" i="8"/>
  <c r="U801" i="8"/>
  <c r="U769" i="8"/>
  <c r="U904" i="8"/>
  <c r="U835" i="8"/>
  <c r="U823" i="8"/>
  <c r="U837" i="8"/>
  <c r="U818" i="8"/>
  <c r="U869" i="8"/>
  <c r="U788" i="8"/>
  <c r="U844" i="8"/>
  <c r="U784" i="8"/>
  <c r="U755" i="8"/>
  <c r="U746" i="8"/>
  <c r="U704" i="8"/>
  <c r="U672" i="8"/>
  <c r="U719" i="8"/>
  <c r="U791" i="8"/>
  <c r="U729" i="8"/>
  <c r="U686" i="8"/>
  <c r="U829" i="8"/>
  <c r="U734" i="8"/>
  <c r="U635" i="8"/>
  <c r="U603" i="8"/>
  <c r="U571" i="8"/>
  <c r="U738" i="8"/>
  <c r="U737" i="8"/>
  <c r="U636" i="8"/>
  <c r="U593" i="8"/>
  <c r="U555" i="8"/>
  <c r="U523" i="8"/>
  <c r="U491" i="8"/>
  <c r="U459" i="8"/>
  <c r="U427" i="8"/>
  <c r="U395" i="8"/>
  <c r="U608" i="8"/>
  <c r="U562" i="8"/>
  <c r="U520" i="8"/>
  <c r="U477" i="8"/>
  <c r="U721" i="8"/>
  <c r="U660" i="8"/>
  <c r="U825" i="8"/>
  <c r="U602" i="8"/>
  <c r="U500" i="8"/>
  <c r="U434" i="8"/>
  <c r="U392" i="8"/>
  <c r="U357" i="8"/>
  <c r="U325" i="8"/>
  <c r="U293" i="8"/>
  <c r="U261" i="8"/>
  <c r="U590" i="8"/>
  <c r="U711" i="8"/>
  <c r="U606" i="8"/>
  <c r="U517" i="8"/>
  <c r="U400" i="8"/>
  <c r="U489" i="8"/>
  <c r="U476" i="8"/>
  <c r="U382" i="8"/>
  <c r="U243" i="8"/>
  <c r="U211" i="8"/>
  <c r="U566" i="8"/>
  <c r="U469" i="8"/>
  <c r="U371" i="8"/>
  <c r="U307" i="8"/>
  <c r="U250" i="8"/>
  <c r="U621" i="8"/>
  <c r="U372" i="8"/>
  <c r="U412" i="8"/>
  <c r="U359" i="8"/>
  <c r="U245" i="8"/>
  <c r="U460" i="8"/>
  <c r="U303" i="8"/>
  <c r="U208" i="8"/>
  <c r="U292" i="8"/>
  <c r="U197" i="8"/>
  <c r="U165" i="8"/>
  <c r="U157" i="8"/>
  <c r="U80" i="8"/>
  <c r="U569" i="8"/>
  <c r="U248" i="8"/>
  <c r="U616" i="8"/>
  <c r="U306" i="8"/>
  <c r="U217" i="8"/>
  <c r="U174" i="8"/>
  <c r="U139" i="8"/>
  <c r="U123" i="8"/>
  <c r="U107" i="8"/>
  <c r="U91" i="8"/>
  <c r="U55" i="8"/>
  <c r="U351" i="8"/>
  <c r="U266" i="8"/>
  <c r="U29" i="8"/>
  <c r="U77" i="8"/>
  <c r="U448" i="8"/>
  <c r="U188" i="8"/>
  <c r="U22" i="8"/>
  <c r="U203" i="8"/>
  <c r="U58" i="8"/>
  <c r="U214" i="8"/>
  <c r="U180" i="8"/>
  <c r="U37" i="8"/>
  <c r="U100" i="8"/>
  <c r="U322" i="8"/>
  <c r="U146" i="8"/>
  <c r="U20" i="8"/>
  <c r="U142" i="8"/>
  <c r="U96" i="8"/>
  <c r="U126" i="8"/>
  <c r="U144" i="8"/>
  <c r="U242" i="8"/>
  <c r="U1003" i="8"/>
  <c r="U965" i="8"/>
  <c r="U998" i="8"/>
  <c r="U963" i="8"/>
  <c r="U932" i="8"/>
  <c r="U949" i="8"/>
  <c r="U939" i="8"/>
  <c r="U955" i="8"/>
  <c r="U942" i="8"/>
  <c r="U872" i="8"/>
  <c r="U896" i="8"/>
  <c r="U881" i="8"/>
  <c r="U877" i="8"/>
  <c r="U805" i="8"/>
  <c r="U765" i="8"/>
  <c r="U890" i="8"/>
  <c r="U884" i="8"/>
  <c r="U905" i="8"/>
  <c r="U836" i="8"/>
  <c r="U973" i="8"/>
  <c r="U799" i="8"/>
  <c r="U814" i="8"/>
  <c r="U808" i="8"/>
  <c r="U842" i="8"/>
  <c r="U720" i="8"/>
  <c r="U684" i="8"/>
  <c r="U730" i="8"/>
  <c r="U815" i="8"/>
  <c r="U723" i="8"/>
  <c r="U675" i="8"/>
  <c r="U747" i="8"/>
  <c r="U651" i="8"/>
  <c r="U615" i="8"/>
  <c r="U579" i="8"/>
  <c r="U763" i="8"/>
  <c r="U710" i="8"/>
  <c r="U625" i="8"/>
  <c r="U577" i="8"/>
  <c r="U539" i="8"/>
  <c r="U503" i="8"/>
  <c r="U467" i="8"/>
  <c r="U431" i="8"/>
  <c r="U391" i="8"/>
  <c r="U600" i="8"/>
  <c r="U546" i="8"/>
  <c r="U498" i="8"/>
  <c r="U650" i="8"/>
  <c r="U733" i="8"/>
  <c r="U868" i="8"/>
  <c r="U580" i="8"/>
  <c r="U466" i="8"/>
  <c r="U418" i="8"/>
  <c r="U373" i="8"/>
  <c r="U337" i="8"/>
  <c r="U301" i="8"/>
  <c r="U265" i="8"/>
  <c r="U554" i="8"/>
  <c r="U617" i="8"/>
  <c r="U661" i="8"/>
  <c r="U454" i="8"/>
  <c r="U677" i="8"/>
  <c r="U510" i="8"/>
  <c r="U388" i="8"/>
  <c r="U239" i="8"/>
  <c r="U644" i="8"/>
  <c r="U529" i="8"/>
  <c r="U420" i="8"/>
  <c r="U328" i="8"/>
  <c r="U259" i="8"/>
  <c r="U628" i="8"/>
  <c r="U962" i="8"/>
  <c r="U594" i="8"/>
  <c r="U316" i="8"/>
  <c r="U201" i="8"/>
  <c r="U368" i="8"/>
  <c r="U228" i="8"/>
  <c r="U335" i="8"/>
  <c r="U193" i="8"/>
  <c r="U163" i="8"/>
  <c r="U154" i="8"/>
  <c r="U62" i="8"/>
  <c r="U421" i="8"/>
  <c r="U59" i="8"/>
  <c r="U310" i="8"/>
  <c r="U206" i="8"/>
  <c r="U166" i="8"/>
  <c r="U133" i="8"/>
  <c r="U115" i="8"/>
  <c r="U97" i="8"/>
  <c r="U71" i="8"/>
  <c r="U396" i="8"/>
  <c r="U253" i="8"/>
  <c r="U179" i="8"/>
  <c r="U17" i="8"/>
  <c r="U352" i="8"/>
  <c r="U78" i="8"/>
  <c r="U241" i="8"/>
  <c r="U60" i="8"/>
  <c r="U195" i="8"/>
  <c r="U134" i="8"/>
  <c r="U356" i="8"/>
  <c r="U484" i="8"/>
  <c r="U175" i="8"/>
  <c r="U24" i="8"/>
  <c r="U288" i="8"/>
  <c r="U28" i="8"/>
  <c r="U14" i="8"/>
  <c r="U342" i="8"/>
  <c r="U73" i="8"/>
  <c r="U995" i="8"/>
  <c r="U957" i="8"/>
  <c r="U980" i="8"/>
  <c r="U993" i="8"/>
  <c r="U924" i="8"/>
  <c r="U943" i="8"/>
  <c r="U923" i="8"/>
  <c r="U936" i="8"/>
  <c r="U931" i="8"/>
  <c r="U864" i="8"/>
  <c r="U891" i="8"/>
  <c r="U865" i="8"/>
  <c r="U861" i="8"/>
  <c r="U797" i="8"/>
  <c r="U761" i="8"/>
  <c r="U876" i="8"/>
  <c r="U871" i="8"/>
  <c r="U889" i="8"/>
  <c r="U834" i="8"/>
  <c r="U886" i="8"/>
  <c r="U783" i="8"/>
  <c r="U798" i="8"/>
  <c r="U803" i="8"/>
  <c r="U831" i="8"/>
  <c r="U716" i="8"/>
  <c r="U680" i="8"/>
  <c r="U725" i="8"/>
  <c r="U770" i="8"/>
  <c r="U718" i="8"/>
  <c r="U670" i="8"/>
  <c r="U745" i="8"/>
  <c r="U647" i="8"/>
  <c r="U611" i="8"/>
  <c r="U575" i="8"/>
  <c r="U727" i="8"/>
  <c r="U705" i="8"/>
  <c r="U620" i="8"/>
  <c r="U572" i="8"/>
  <c r="U535" i="8"/>
  <c r="U499" i="8"/>
  <c r="U463" i="8"/>
  <c r="U423" i="8"/>
  <c r="U854" i="8"/>
  <c r="U596" i="8"/>
  <c r="U541" i="8"/>
  <c r="U493" i="8"/>
  <c r="U645" i="8"/>
  <c r="U663" i="8"/>
  <c r="U699" i="8"/>
  <c r="U561" i="8"/>
  <c r="U461" i="8"/>
  <c r="U413" i="8"/>
  <c r="U369" i="8"/>
  <c r="U333" i="8"/>
  <c r="U297" i="8"/>
  <c r="U257" i="8"/>
  <c r="U544" i="8"/>
  <c r="U597" i="8"/>
  <c r="U564" i="8"/>
  <c r="U444" i="8"/>
  <c r="U538" i="8"/>
  <c r="U480" i="8"/>
  <c r="U366" i="8"/>
  <c r="U235" i="8"/>
  <c r="U613" i="8"/>
  <c r="U512" i="8"/>
  <c r="U394" i="8"/>
  <c r="U323" i="8"/>
  <c r="U254" i="8"/>
  <c r="U537" i="8"/>
  <c r="U731" i="8"/>
  <c r="U494" i="8"/>
  <c r="U298" i="8"/>
  <c r="U426" i="8"/>
  <c r="U330" i="8"/>
  <c r="U212" i="8"/>
  <c r="U256" i="8"/>
  <c r="U189" i="8"/>
  <c r="U162" i="8"/>
  <c r="U153" i="8"/>
  <c r="U57" i="8"/>
  <c r="U299" i="8"/>
  <c r="U50" i="8"/>
  <c r="U287" i="8"/>
  <c r="U198" i="8"/>
  <c r="U151" i="8"/>
  <c r="U131" i="8"/>
  <c r="U113" i="8"/>
  <c r="U95" i="8"/>
  <c r="U64" i="8"/>
  <c r="U347" i="8"/>
  <c r="U213" i="8"/>
  <c r="U176" i="8"/>
  <c r="U132" i="8"/>
  <c r="U246" i="8"/>
  <c r="U31" i="8"/>
  <c r="U210" i="8"/>
  <c r="U56" i="8"/>
  <c r="U82" i="8"/>
  <c r="U118" i="8"/>
  <c r="U274" i="8"/>
  <c r="U406" i="8"/>
  <c r="U308" i="8"/>
  <c r="U21" i="8"/>
  <c r="U130" i="8"/>
  <c r="U40" i="8"/>
  <c r="U74" i="8"/>
  <c r="U110" i="8"/>
  <c r="U51" i="8"/>
  <c r="U1002" i="8"/>
  <c r="U987" i="8"/>
  <c r="U1006" i="8"/>
  <c r="U978" i="8"/>
  <c r="U983" i="8"/>
  <c r="U916" i="8"/>
  <c r="U927" i="8"/>
  <c r="U922" i="8"/>
  <c r="U934" i="8"/>
  <c r="U930" i="8"/>
  <c r="U856" i="8"/>
  <c r="U883" i="8"/>
  <c r="U915" i="8"/>
  <c r="U840" i="8"/>
  <c r="U793" i="8"/>
  <c r="U757" i="8"/>
  <c r="U874" i="8"/>
  <c r="U852" i="8"/>
  <c r="U870" i="8"/>
  <c r="U820" i="8"/>
  <c r="U863" i="8"/>
  <c r="U772" i="8"/>
  <c r="U926" i="8"/>
  <c r="U792" i="8"/>
  <c r="U830" i="8"/>
  <c r="U712" i="8"/>
  <c r="U676" i="8"/>
  <c r="U714" i="8"/>
  <c r="U749" i="8"/>
  <c r="U713" i="8"/>
  <c r="U665" i="8"/>
  <c r="U743" i="8"/>
  <c r="U643" i="8"/>
  <c r="U607" i="8"/>
  <c r="U941" i="8"/>
  <c r="U722" i="8"/>
  <c r="U671" i="8"/>
  <c r="U614" i="8"/>
  <c r="U567" i="8"/>
  <c r="U531" i="8"/>
  <c r="U495" i="8"/>
  <c r="U455" i="8"/>
  <c r="U419" i="8"/>
  <c r="U841" i="8"/>
  <c r="U574" i="8"/>
  <c r="U536" i="8"/>
  <c r="U488" i="8"/>
  <c r="U626" i="8"/>
  <c r="U658" i="8"/>
  <c r="U683" i="8"/>
  <c r="U553" i="8"/>
  <c r="U456" i="8"/>
  <c r="U408" i="8"/>
  <c r="U365" i="8"/>
  <c r="U329" i="8"/>
  <c r="U289" i="8"/>
  <c r="U687" i="8"/>
  <c r="U513" i="8"/>
  <c r="U576" i="8"/>
  <c r="U560" i="8"/>
  <c r="U436" i="8"/>
  <c r="U521" i="8"/>
  <c r="U468" i="8"/>
  <c r="U350" i="8"/>
  <c r="U231" i="8"/>
  <c r="U586" i="8"/>
  <c r="U502" i="8"/>
  <c r="U387" i="8"/>
  <c r="U312" i="8"/>
  <c r="U204" i="8"/>
  <c r="U464" i="8"/>
  <c r="U632" i="8"/>
  <c r="U486" i="8"/>
  <c r="U272" i="8"/>
  <c r="U706" i="8"/>
  <c r="U304" i="8"/>
  <c r="U202" i="8"/>
  <c r="U251" i="8"/>
  <c r="U185" i="8"/>
  <c r="U161" i="8"/>
  <c r="U152" i="8"/>
  <c r="U52" i="8"/>
  <c r="U278" i="8"/>
  <c r="U516" i="8"/>
  <c r="U268" i="8"/>
  <c r="U194" i="8"/>
  <c r="U147" i="8"/>
  <c r="U129" i="8"/>
  <c r="U111" i="8"/>
  <c r="U93" i="8"/>
  <c r="U44" i="8"/>
  <c r="U338" i="8"/>
  <c r="U68" i="8"/>
  <c r="U140" i="8"/>
  <c r="U116" i="8"/>
  <c r="U232" i="8"/>
  <c r="U25" i="8"/>
  <c r="U171" i="8"/>
  <c r="U32" i="8"/>
  <c r="U405" i="8"/>
  <c r="U102" i="8"/>
  <c r="U255" i="8"/>
  <c r="U331" i="8"/>
  <c r="U167" i="8"/>
  <c r="U474" i="8"/>
  <c r="U54" i="8"/>
  <c r="U300" i="8"/>
  <c r="U363" i="8"/>
  <c r="U98" i="8"/>
  <c r="U23" i="8"/>
  <c r="U971" i="8"/>
  <c r="U952" i="8"/>
  <c r="U951" i="8"/>
  <c r="U919" i="8"/>
  <c r="U937" i="8"/>
  <c r="U925" i="8"/>
  <c r="U897" i="8"/>
  <c r="U945" i="8"/>
  <c r="U789" i="8"/>
  <c r="U909" i="8"/>
  <c r="U838" i="8"/>
  <c r="U850" i="8"/>
  <c r="U833" i="8"/>
  <c r="U826" i="8"/>
  <c r="U744" i="8"/>
  <c r="U700" i="8"/>
  <c r="U766" i="8"/>
  <c r="U786" i="8"/>
  <c r="U948" i="8"/>
  <c r="U659" i="8"/>
  <c r="U595" i="8"/>
  <c r="U771" i="8"/>
  <c r="U646" i="8"/>
  <c r="U563" i="8"/>
  <c r="U511" i="8"/>
  <c r="U447" i="8"/>
  <c r="U399" i="8"/>
  <c r="U568" i="8"/>
  <c r="U482" i="8"/>
  <c r="U741" i="8"/>
  <c r="U622" i="8"/>
  <c r="U472" i="8"/>
  <c r="U385" i="8"/>
  <c r="U321" i="8"/>
  <c r="U273" i="8"/>
  <c r="U501" i="8"/>
  <c r="U556" i="8"/>
  <c r="U362" i="8"/>
  <c r="U442" i="8"/>
  <c r="U286" i="8"/>
  <c r="U584" i="8"/>
  <c r="U428" i="8"/>
  <c r="U280" i="8"/>
  <c r="U453" i="8"/>
  <c r="U458" i="8"/>
  <c r="U258" i="8"/>
  <c r="U374" i="8"/>
  <c r="U490" i="8"/>
  <c r="U181" i="8"/>
  <c r="U156" i="8"/>
  <c r="U558" i="8"/>
  <c r="U66" i="8"/>
  <c r="U234" i="8"/>
  <c r="U145" i="8"/>
  <c r="U119" i="8"/>
  <c r="U87" i="8"/>
  <c r="U422" i="8"/>
  <c r="U41" i="8"/>
  <c r="U84" i="8"/>
  <c r="U106" i="8"/>
  <c r="U136" i="8"/>
  <c r="U315" i="8"/>
  <c r="U67" i="8"/>
  <c r="U326" i="8"/>
  <c r="U38" i="8"/>
  <c r="U46" i="8"/>
  <c r="U114" i="8"/>
  <c r="U196" i="8"/>
  <c r="U979" i="8"/>
  <c r="U975" i="8"/>
  <c r="U940" i="8"/>
  <c r="U895" i="8"/>
  <c r="U989" i="8"/>
  <c r="U959" i="8"/>
  <c r="U879" i="8"/>
  <c r="U809" i="8"/>
  <c r="U892" i="8"/>
  <c r="U806" i="8"/>
  <c r="U778" i="8"/>
  <c r="U756" i="8"/>
  <c r="U787" i="8"/>
  <c r="U724" i="8"/>
  <c r="U779" i="8"/>
  <c r="U776" i="8"/>
  <c r="U845" i="8"/>
  <c r="U631" i="8"/>
  <c r="U862" i="8"/>
  <c r="U760" i="8"/>
  <c r="U588" i="8"/>
  <c r="U515" i="8"/>
  <c r="U443" i="8"/>
  <c r="U690" i="8"/>
  <c r="U530" i="8"/>
  <c r="U653" i="8"/>
  <c r="U589" i="8"/>
  <c r="U518" i="8"/>
  <c r="U397" i="8"/>
  <c r="U317" i="8"/>
  <c r="U679" i="8"/>
  <c r="U634" i="8"/>
  <c r="U485" i="8"/>
  <c r="U656" i="8"/>
  <c r="U318" i="8"/>
  <c r="U585" i="8"/>
  <c r="U376" i="8"/>
  <c r="U264" i="8"/>
  <c r="U988" i="8"/>
  <c r="U966" i="8"/>
  <c r="U900" i="8"/>
  <c r="U981" i="8"/>
  <c r="U982" i="8"/>
  <c r="U914" i="8"/>
  <c r="U878" i="8"/>
  <c r="U785" i="8"/>
  <c r="U860" i="8"/>
  <c r="U790" i="8"/>
  <c r="U762" i="8"/>
  <c r="U751" i="8"/>
  <c r="U782" i="8"/>
  <c r="U708" i="8"/>
  <c r="U709" i="8"/>
  <c r="U759" i="8"/>
  <c r="U811" i="8"/>
  <c r="U627" i="8"/>
  <c r="U764" i="8"/>
  <c r="U657" i="8"/>
  <c r="U582" i="8"/>
  <c r="U507" i="8"/>
  <c r="U439" i="8"/>
  <c r="U678" i="8"/>
  <c r="U525" i="8"/>
  <c r="U694" i="8"/>
  <c r="U578" i="8"/>
  <c r="U508" i="8"/>
  <c r="U381" i="8"/>
  <c r="U313" i="8"/>
  <c r="U666" i="8"/>
  <c r="U740" i="8"/>
  <c r="U462" i="8"/>
  <c r="U550" i="8"/>
  <c r="U302" i="8"/>
  <c r="U581" i="8"/>
  <c r="U360" i="8"/>
  <c r="U847" i="8"/>
  <c r="U384" i="8"/>
  <c r="U348" i="8"/>
  <c r="U425" i="8"/>
  <c r="U532" i="8"/>
  <c r="U177" i="8"/>
  <c r="U148" i="8"/>
  <c r="U457" i="8"/>
  <c r="U332" i="8"/>
  <c r="U182" i="8"/>
  <c r="U125" i="8"/>
  <c r="U89" i="8"/>
  <c r="U336" i="8"/>
  <c r="U216" i="8"/>
  <c r="U386" i="8"/>
  <c r="U380" i="8"/>
  <c r="U9" i="8"/>
  <c r="U86" i="8"/>
  <c r="U528" i="8"/>
  <c r="U27" i="8"/>
  <c r="U340" i="8"/>
  <c r="U199" i="8"/>
  <c r="U986" i="8"/>
  <c r="U947" i="8"/>
  <c r="U996" i="8"/>
  <c r="U907" i="8"/>
  <c r="U917" i="8"/>
  <c r="U910" i="8"/>
  <c r="U928" i="8"/>
  <c r="U781" i="8"/>
  <c r="U858" i="8"/>
  <c r="U857" i="8"/>
  <c r="U990" i="8"/>
  <c r="U748" i="8"/>
  <c r="U768" i="8"/>
  <c r="U696" i="8"/>
  <c r="U703" i="8"/>
  <c r="U707" i="8"/>
  <c r="U775" i="8"/>
  <c r="U623" i="8"/>
  <c r="U846" i="8"/>
  <c r="U652" i="8"/>
  <c r="U559" i="8"/>
  <c r="U487" i="8"/>
  <c r="U435" i="8"/>
  <c r="U669" i="8"/>
  <c r="U514" i="8"/>
  <c r="U758" i="8"/>
  <c r="U640" i="8"/>
  <c r="U450" i="8"/>
  <c r="U377" i="8"/>
  <c r="U309" i="8"/>
  <c r="U649" i="8"/>
  <c r="U726" i="8"/>
  <c r="U410" i="8"/>
  <c r="U548" i="8"/>
  <c r="U270" i="8"/>
  <c r="U542" i="8"/>
  <c r="U355" i="8"/>
  <c r="U754" i="8"/>
  <c r="U524" i="8"/>
  <c r="U343" i="8"/>
  <c r="U414" i="8"/>
  <c r="U370" i="8"/>
  <c r="U173" i="8"/>
  <c r="U83" i="8"/>
  <c r="U229" i="8"/>
  <c r="U319" i="8"/>
  <c r="U178" i="8"/>
  <c r="U121" i="8"/>
  <c r="U85" i="8"/>
  <c r="U327" i="8"/>
  <c r="U124" i="8"/>
  <c r="U379" i="8"/>
  <c r="U367" i="8"/>
  <c r="U481" i="8"/>
  <c r="U81" i="8"/>
  <c r="U320" i="8"/>
  <c r="U112" i="8"/>
  <c r="U187" i="8"/>
  <c r="U49" i="8"/>
  <c r="U1005" i="8"/>
  <c r="U970" i="8"/>
  <c r="U1001" i="8"/>
  <c r="U994" i="8"/>
  <c r="U906" i="8"/>
  <c r="U929" i="8"/>
  <c r="U875" i="8"/>
  <c r="U893" i="8"/>
  <c r="U777" i="8"/>
  <c r="U843" i="8"/>
  <c r="U821" i="8"/>
  <c r="U853" i="8"/>
  <c r="U885" i="8"/>
  <c r="U742" i="8"/>
  <c r="U692" i="8"/>
  <c r="U698" i="8"/>
  <c r="U702" i="8"/>
  <c r="U736" i="8"/>
  <c r="U619" i="8"/>
  <c r="U802" i="8"/>
  <c r="U641" i="8"/>
  <c r="U551" i="8"/>
  <c r="U483" i="8"/>
  <c r="U415" i="8"/>
  <c r="U601" i="8"/>
  <c r="U509" i="8"/>
  <c r="U752" i="8"/>
  <c r="U618" i="8"/>
  <c r="U445" i="8"/>
  <c r="U361" i="8"/>
  <c r="U305" i="8"/>
  <c r="U642" i="8"/>
  <c r="U689" i="8"/>
  <c r="U378" i="8"/>
  <c r="U432" i="8"/>
  <c r="U227" i="8"/>
  <c r="U540" i="8"/>
  <c r="U344" i="8"/>
  <c r="U638" i="8"/>
  <c r="U522" i="8"/>
  <c r="U271" i="8"/>
  <c r="U290" i="8"/>
  <c r="U358" i="8"/>
  <c r="U169" i="8"/>
  <c r="U76" i="8"/>
  <c r="U226" i="8"/>
  <c r="U252" i="8"/>
  <c r="U170" i="8"/>
  <c r="U117" i="8"/>
  <c r="U79" i="8"/>
  <c r="U295" i="8"/>
  <c r="U108" i="8"/>
  <c r="U191" i="8"/>
  <c r="U262" i="8"/>
  <c r="U433" i="8"/>
  <c r="U33" i="8"/>
  <c r="U314" i="8"/>
  <c r="U16" i="8"/>
  <c r="U294" i="8"/>
  <c r="U430" i="8"/>
  <c r="U1000" i="8"/>
  <c r="U961" i="8"/>
  <c r="U921" i="8"/>
  <c r="U851" i="8"/>
  <c r="U753" i="8"/>
  <c r="U855" i="8"/>
  <c r="U800" i="8"/>
  <c r="U668" i="8"/>
  <c r="U691" i="8"/>
  <c r="U591" i="8"/>
  <c r="U609" i="8"/>
  <c r="U475" i="8"/>
  <c r="U570" i="8"/>
  <c r="U648" i="8"/>
  <c r="U429" i="8"/>
  <c r="U281" i="8"/>
  <c r="U545" i="8"/>
  <c r="U393" i="8"/>
  <c r="U473" i="8"/>
  <c r="U624" i="8"/>
  <c r="U364" i="8"/>
  <c r="U247" i="8"/>
  <c r="U164" i="8"/>
  <c r="U492" i="8"/>
  <c r="U230" i="8"/>
  <c r="U127" i="8"/>
  <c r="U34" i="8"/>
  <c r="U92" i="8"/>
  <c r="U19" i="8"/>
  <c r="U260" i="8"/>
  <c r="U63" i="8"/>
  <c r="U390" i="8"/>
  <c r="U417" i="8"/>
  <c r="U968" i="8"/>
  <c r="U958" i="8"/>
  <c r="U888" i="8"/>
  <c r="U824" i="8"/>
  <c r="U819" i="8"/>
  <c r="U817" i="8"/>
  <c r="U750" i="8"/>
  <c r="U828" i="8"/>
  <c r="U662" i="8"/>
  <c r="U667" i="8"/>
  <c r="U543" i="8"/>
  <c r="U407" i="8"/>
  <c r="U715" i="8"/>
  <c r="U605" i="8"/>
  <c r="U349" i="8"/>
  <c r="U505" i="8"/>
  <c r="U701" i="8"/>
  <c r="U219" i="8"/>
  <c r="U296" i="8"/>
  <c r="U506" i="8"/>
  <c r="U592" i="8"/>
  <c r="U233" i="8"/>
  <c r="U155" i="8"/>
  <c r="U470" i="8"/>
  <c r="U143" i="8"/>
  <c r="U101" i="8"/>
  <c r="U282" i="8"/>
  <c r="U437" i="8"/>
  <c r="U104" i="8"/>
  <c r="U398" i="8"/>
  <c r="U45" i="8"/>
  <c r="U236" i="8"/>
  <c r="U13" i="8"/>
  <c r="U992" i="8"/>
  <c r="U974" i="8"/>
  <c r="U999" i="8"/>
  <c r="U1004" i="8"/>
  <c r="U849" i="8"/>
  <c r="U728" i="8"/>
  <c r="U681" i="8"/>
  <c r="U717" i="8"/>
  <c r="U519" i="8"/>
  <c r="U557" i="8"/>
  <c r="U612" i="8"/>
  <c r="U341" i="8"/>
  <c r="U534" i="8"/>
  <c r="U223" i="8"/>
  <c r="U275" i="8"/>
  <c r="U240" i="8"/>
  <c r="U238" i="8"/>
  <c r="U69" i="8"/>
  <c r="U222" i="8"/>
  <c r="U103" i="8"/>
  <c r="U48" i="8"/>
  <c r="U15" i="8"/>
  <c r="U150" i="8"/>
  <c r="U8" i="8"/>
  <c r="U279" i="8"/>
  <c r="U984" i="8"/>
  <c r="U911" i="8"/>
  <c r="U859" i="8"/>
  <c r="U913" i="8"/>
  <c r="U804" i="8"/>
  <c r="U688" i="8"/>
  <c r="U899" i="8"/>
  <c r="U807" i="8"/>
  <c r="U479" i="8"/>
  <c r="U552" i="8"/>
  <c r="U549" i="8"/>
  <c r="U285" i="8"/>
  <c r="U497" i="8"/>
  <c r="U215" i="8"/>
  <c r="U637" i="8"/>
  <c r="U224" i="8"/>
  <c r="U225" i="8"/>
  <c r="U47" i="8"/>
  <c r="U190" i="8"/>
  <c r="U99" i="8"/>
  <c r="U39" i="8"/>
  <c r="U168" i="8"/>
  <c r="U192" i="8"/>
  <c r="U11" i="8"/>
  <c r="U172" i="8"/>
  <c r="U960" i="8"/>
  <c r="U956" i="8"/>
  <c r="U898" i="8"/>
  <c r="U839" i="8"/>
  <c r="U812" i="8"/>
  <c r="U795" i="8"/>
  <c r="U655" i="8"/>
  <c r="U630" i="8"/>
  <c r="U451" i="8"/>
  <c r="U682" i="8"/>
  <c r="U440" i="8"/>
  <c r="U269" i="8"/>
  <c r="U674" i="8"/>
  <c r="U496" i="8"/>
  <c r="U416" i="8"/>
  <c r="U452" i="8"/>
  <c r="U200" i="8"/>
  <c r="U207" i="8"/>
  <c r="U141" i="8"/>
  <c r="U36" i="8"/>
  <c r="U30" i="8"/>
  <c r="U88" i="8"/>
  <c r="U65" i="8"/>
  <c r="U35" i="8"/>
  <c r="U967" i="8"/>
  <c r="U920" i="8"/>
  <c r="U832" i="8"/>
  <c r="U822" i="8"/>
  <c r="U796" i="8"/>
  <c r="U693" i="8"/>
  <c r="U639" i="8"/>
  <c r="U604" i="8"/>
  <c r="U411" i="8"/>
  <c r="U654" i="8"/>
  <c r="U424" i="8"/>
  <c r="U610" i="8"/>
  <c r="U673" i="8"/>
  <c r="U446" i="8"/>
  <c r="U404" i="8"/>
  <c r="U276" i="8"/>
  <c r="U160" i="8"/>
  <c r="U205" i="8"/>
  <c r="U137" i="8"/>
  <c r="U26" i="8"/>
  <c r="U70" i="8"/>
  <c r="U10" i="8"/>
  <c r="U311" i="8"/>
  <c r="U237" i="8"/>
  <c r="U964" i="8"/>
  <c r="U918" i="8"/>
  <c r="U816" i="8"/>
  <c r="U887" i="8"/>
  <c r="U873" i="8"/>
  <c r="U901" i="8"/>
  <c r="U599" i="8"/>
  <c r="U598" i="8"/>
  <c r="U403" i="8"/>
  <c r="U866" i="8"/>
  <c r="U402" i="8"/>
  <c r="U478" i="8"/>
  <c r="U401" i="8"/>
  <c r="U438" i="8"/>
  <c r="U409" i="8"/>
  <c r="U263" i="8"/>
  <c r="U159" i="8"/>
  <c r="U383" i="8"/>
  <c r="U135" i="8"/>
  <c r="U12" i="8"/>
  <c r="U138" i="8"/>
  <c r="U267" i="8"/>
  <c r="U283" i="8"/>
  <c r="U184" i="8"/>
  <c r="U953" i="8"/>
  <c r="U912" i="8"/>
  <c r="U813" i="8"/>
  <c r="U810" i="8"/>
  <c r="U774" i="8"/>
  <c r="U882" i="8"/>
  <c r="U587" i="8"/>
  <c r="U547" i="8"/>
  <c r="U695" i="8"/>
  <c r="U633" i="8"/>
  <c r="U353" i="8"/>
  <c r="U739" i="8"/>
  <c r="U389" i="8"/>
  <c r="U339" i="8"/>
  <c r="U441" i="8"/>
  <c r="U244" i="8"/>
  <c r="U158" i="8"/>
  <c r="U354" i="8"/>
  <c r="U109" i="8"/>
  <c r="U284" i="8"/>
  <c r="U122" i="8"/>
  <c r="U220" i="8"/>
  <c r="U94" i="8"/>
  <c r="U324" i="8"/>
  <c r="U997" i="8"/>
  <c r="U950" i="8"/>
  <c r="U880" i="8"/>
  <c r="U773" i="8"/>
  <c r="U794" i="8"/>
  <c r="U732" i="8"/>
  <c r="U697" i="8"/>
  <c r="U583" i="8"/>
  <c r="U527" i="8"/>
  <c r="U573" i="8"/>
  <c r="U629" i="8"/>
  <c r="U345" i="8"/>
  <c r="U565" i="8"/>
  <c r="U334" i="8"/>
  <c r="U291" i="8"/>
  <c r="U375" i="8"/>
  <c r="U533" i="8"/>
  <c r="U72" i="8"/>
  <c r="U249" i="8"/>
  <c r="U105" i="8"/>
  <c r="U61" i="8"/>
  <c r="U90" i="8"/>
  <c r="U183" i="8"/>
  <c r="U42" i="8"/>
  <c r="U218" i="8"/>
  <c r="U903" i="8"/>
  <c r="U504" i="8"/>
  <c r="U465" i="8"/>
  <c r="U944" i="8"/>
  <c r="U526" i="8"/>
  <c r="U186" i="8"/>
  <c r="U664" i="8"/>
  <c r="U685" i="8"/>
  <c r="U120" i="8"/>
  <c r="U827" i="8"/>
  <c r="U209" i="8"/>
  <c r="U767" i="8"/>
  <c r="U221" i="8"/>
  <c r="U735" i="8"/>
  <c r="U75" i="8"/>
  <c r="U780" i="8"/>
  <c r="U43" i="8"/>
  <c r="U149" i="8"/>
  <c r="U53" i="8"/>
  <c r="U128" i="8"/>
  <c r="U985" i="8"/>
  <c r="U277" i="8"/>
  <c r="U346" i="8"/>
  <c r="U449" i="8"/>
  <c r="U471" i="8"/>
  <c r="M10" i="7"/>
  <c r="R18" i="3" s="1"/>
  <c r="Z18" i="3" s="1"/>
  <c r="T19" i="4"/>
  <c r="X19" i="4" s="1"/>
  <c r="L24" i="7"/>
  <c r="Q32" i="3" s="1"/>
  <c r="Z33" i="4"/>
  <c r="R35" i="7"/>
  <c r="S22" i="4"/>
  <c r="Y22" i="4" s="1"/>
  <c r="L20" i="7"/>
  <c r="Q28" i="3" s="1"/>
  <c r="AA30" i="3"/>
  <c r="AD30" i="3"/>
  <c r="C30" i="3"/>
  <c r="AE30" i="3"/>
  <c r="AB30" i="3"/>
  <c r="Z30" i="3"/>
  <c r="H29" i="7"/>
  <c r="M37" i="3" s="1"/>
  <c r="C26" i="3"/>
  <c r="AC26" i="3"/>
  <c r="AA26" i="3"/>
  <c r="AK202" i="8"/>
  <c r="AK32" i="8"/>
  <c r="AL36" i="8"/>
  <c r="AL107" i="8"/>
  <c r="AL166" i="8"/>
  <c r="AL259" i="8"/>
  <c r="AL307" i="8"/>
  <c r="AL156" i="8"/>
  <c r="AL206" i="8"/>
  <c r="AL662" i="8"/>
  <c r="AL256" i="8"/>
  <c r="AL233" i="8"/>
  <c r="AL465" i="8"/>
  <c r="AL235" i="8"/>
  <c r="AL424" i="8"/>
  <c r="AL279" i="8"/>
  <c r="AL459" i="8"/>
  <c r="AL595" i="8"/>
  <c r="AL423" i="8"/>
  <c r="AL265" i="8"/>
  <c r="AL337" i="8"/>
  <c r="AL421" i="8"/>
  <c r="AL636" i="8"/>
  <c r="AL648" i="8"/>
  <c r="AL501" i="8"/>
  <c r="AL665" i="8"/>
  <c r="AL406" i="8"/>
  <c r="AL470" i="8"/>
  <c r="AL554" i="8"/>
  <c r="AL655" i="8"/>
  <c r="AL720" i="8"/>
  <c r="AL610" i="8"/>
  <c r="AL706" i="8"/>
  <c r="AL691" i="8"/>
  <c r="AL882" i="8"/>
  <c r="AL755" i="8"/>
  <c r="AL850" i="8"/>
  <c r="AL837" i="8"/>
  <c r="AL925" i="8"/>
  <c r="AL943" i="8"/>
  <c r="AM943" i="8" s="1"/>
  <c r="AL1004" i="8"/>
  <c r="AL976" i="8"/>
  <c r="AK17" i="8"/>
  <c r="AK177" i="8"/>
  <c r="AK265" i="8"/>
  <c r="AK116" i="8"/>
  <c r="AK281" i="8"/>
  <c r="AK208" i="8"/>
  <c r="AK439" i="8"/>
  <c r="AK375" i="8"/>
  <c r="AK337" i="8"/>
  <c r="AK520" i="8"/>
  <c r="AK724" i="8"/>
  <c r="AK276" i="8"/>
  <c r="AK396" i="8"/>
  <c r="AK651" i="8"/>
  <c r="AK540" i="8"/>
  <c r="AK458" i="8"/>
  <c r="AK562" i="8"/>
  <c r="AK590" i="8"/>
  <c r="AK717" i="8"/>
  <c r="AK687" i="8"/>
  <c r="AK819" i="8"/>
  <c r="AK798" i="8"/>
  <c r="AK871" i="8"/>
  <c r="AK928" i="8"/>
  <c r="AK977" i="8"/>
  <c r="AK951" i="8"/>
  <c r="AK970" i="8"/>
  <c r="AL270" i="8"/>
  <c r="AK37" i="8"/>
  <c r="AI24" i="8"/>
  <c r="AI296" i="8"/>
  <c r="AI801" i="8"/>
  <c r="AI558" i="8"/>
  <c r="AI237" i="8"/>
  <c r="AE22" i="3"/>
  <c r="AC22" i="3"/>
  <c r="AD22" i="3"/>
  <c r="AB22" i="3"/>
  <c r="C22" i="3"/>
  <c r="Z37" i="3"/>
  <c r="AE37" i="3"/>
  <c r="AC37" i="3"/>
  <c r="AB37" i="3"/>
  <c r="AA37" i="3"/>
  <c r="AI236" i="8"/>
  <c r="AI338" i="8"/>
  <c r="AI306" i="8"/>
  <c r="AI218" i="8"/>
  <c r="AI500" i="8"/>
  <c r="AI215" i="8"/>
  <c r="AI280" i="8"/>
  <c r="AI277" i="8"/>
  <c r="AI231" i="8"/>
  <c r="AI186" i="8"/>
  <c r="AI174" i="8"/>
  <c r="AI564" i="8"/>
  <c r="AI434" i="8"/>
  <c r="AI336" i="8"/>
  <c r="AI147" i="8"/>
  <c r="AI137" i="8"/>
  <c r="AI121" i="8"/>
  <c r="AI115" i="8"/>
  <c r="AI105" i="8"/>
  <c r="AI99" i="8"/>
  <c r="AM99" i="8" s="1"/>
  <c r="AI193" i="8"/>
  <c r="AI169" i="8"/>
  <c r="AI131" i="8"/>
  <c r="AI89" i="8"/>
  <c r="AI416" i="8"/>
  <c r="AI278" i="8"/>
  <c r="AI235" i="8"/>
  <c r="AI232" i="8"/>
  <c r="AI203" i="8"/>
  <c r="AI162" i="8"/>
  <c r="AI159" i="8"/>
  <c r="AI151" i="8"/>
  <c r="AI189" i="8"/>
  <c r="AI178" i="8"/>
  <c r="AI166" i="8"/>
  <c r="AI161" i="8"/>
  <c r="AI160" i="8"/>
  <c r="AI308" i="8"/>
  <c r="AI282" i="8"/>
  <c r="AI198" i="8"/>
  <c r="AI133" i="8"/>
  <c r="AI117" i="8"/>
  <c r="AM117" i="8" s="1"/>
  <c r="AI87" i="8"/>
  <c r="AI72" i="8"/>
  <c r="AI64" i="8"/>
  <c r="AI31" i="8"/>
  <c r="AI22" i="8"/>
  <c r="AI9" i="8"/>
  <c r="AI531" i="8"/>
  <c r="AI384" i="8"/>
  <c r="AI288" i="8"/>
  <c r="AI153" i="8"/>
  <c r="AI103" i="8"/>
  <c r="AI83" i="8"/>
  <c r="AI79" i="8"/>
  <c r="AI66" i="8"/>
  <c r="AI61" i="8"/>
  <c r="AI52" i="8"/>
  <c r="AI80" i="8"/>
  <c r="AI71" i="8"/>
  <c r="AI69" i="8"/>
  <c r="AI154" i="8"/>
  <c r="AI59" i="8"/>
  <c r="AI55" i="8"/>
  <c r="AI135" i="8"/>
  <c r="AI119" i="8"/>
  <c r="AM119" i="8" s="1"/>
  <c r="AI62" i="8"/>
  <c r="AI35" i="8"/>
  <c r="AI8" i="8"/>
  <c r="AI210" i="8"/>
  <c r="AI29" i="8"/>
  <c r="AI19" i="8"/>
  <c r="AI85" i="8"/>
  <c r="AI23" i="8"/>
  <c r="AM23" i="8" s="1"/>
  <c r="AI17" i="8"/>
  <c r="AI152" i="8"/>
  <c r="AI101" i="8"/>
  <c r="AI27" i="8"/>
  <c r="AI20" i="8"/>
  <c r="AI181" i="8"/>
  <c r="AI39" i="8"/>
  <c r="AI12" i="8"/>
  <c r="AI68" i="8"/>
  <c r="AI341" i="8"/>
  <c r="AI148" i="8"/>
  <c r="AI988" i="8"/>
  <c r="AI997" i="8"/>
  <c r="AI956" i="8"/>
  <c r="AI978" i="8"/>
  <c r="AI995" i="8"/>
  <c r="AI968" i="8"/>
  <c r="AI912" i="8"/>
  <c r="AI907" i="8"/>
  <c r="AI902" i="8"/>
  <c r="AI916" i="8"/>
  <c r="AI954" i="8"/>
  <c r="AI884" i="8"/>
  <c r="AI910" i="8"/>
  <c r="AI893" i="8"/>
  <c r="AI874" i="8"/>
  <c r="AI828" i="8"/>
  <c r="AI787" i="8"/>
  <c r="AI755" i="8"/>
  <c r="AI847" i="8"/>
  <c r="AI854" i="8"/>
  <c r="AI789" i="8"/>
  <c r="AI816" i="8"/>
  <c r="AI761" i="8"/>
  <c r="AI833" i="8"/>
  <c r="AI825" i="8"/>
  <c r="AI788" i="8"/>
  <c r="AI768" i="8"/>
  <c r="AI826" i="8"/>
  <c r="AI765" i="8"/>
  <c r="AI710" i="8"/>
  <c r="AI678" i="8"/>
  <c r="AI725" i="8"/>
  <c r="AI691" i="8"/>
  <c r="AI728" i="8"/>
  <c r="AI681" i="8"/>
  <c r="AI758" i="8"/>
  <c r="AI657" i="8"/>
  <c r="AI625" i="8"/>
  <c r="AI593" i="8"/>
  <c r="AI753" i="8"/>
  <c r="AI858" i="8"/>
  <c r="AI671" i="8"/>
  <c r="AI619" i="8"/>
  <c r="AI572" i="8"/>
  <c r="AI545" i="8"/>
  <c r="AI513" i="8"/>
  <c r="AI481" i="8"/>
  <c r="AI449" i="8"/>
  <c r="AI417" i="8"/>
  <c r="AI782" i="8"/>
  <c r="AI630" i="8"/>
  <c r="AI566" i="8"/>
  <c r="AI519" i="8"/>
  <c r="AI699" i="8"/>
  <c r="AI582" i="8"/>
  <c r="AI766" i="8"/>
  <c r="AI543" i="8"/>
  <c r="AI456" i="8"/>
  <c r="AI422" i="8"/>
  <c r="AI383" i="8"/>
  <c r="AI351" i="8"/>
  <c r="AI319" i="8"/>
  <c r="AI287" i="8"/>
  <c r="AI735" i="8"/>
  <c r="AI495" i="8"/>
  <c r="AI885" i="8"/>
  <c r="AI646" i="8"/>
  <c r="AI410" i="8"/>
  <c r="AI622" i="8"/>
  <c r="AI612" i="8"/>
  <c r="AI524" i="8"/>
  <c r="AI382" i="8"/>
  <c r="AI318" i="8"/>
  <c r="AI247" i="8"/>
  <c r="AI213" i="8"/>
  <c r="AI532" i="8"/>
  <c r="AI396" i="8"/>
  <c r="AI300" i="8"/>
  <c r="AI663" i="8"/>
  <c r="AI476" i="8"/>
  <c r="AI376" i="8"/>
  <c r="AI447" i="8"/>
  <c r="AI310" i="8"/>
  <c r="AI239" i="8"/>
  <c r="AI555" i="8"/>
  <c r="AI418" i="8"/>
  <c r="AI298" i="8"/>
  <c r="AM298" i="8" s="1"/>
  <c r="AI211" i="8"/>
  <c r="AI324" i="8"/>
  <c r="AI195" i="8"/>
  <c r="AI150" i="8"/>
  <c r="AI494" i="8"/>
  <c r="AI246" i="8"/>
  <c r="AI49" i="8"/>
  <c r="AI292" i="8"/>
  <c r="AI230" i="8"/>
  <c r="AI168" i="8"/>
  <c r="AI134" i="8"/>
  <c r="AI118" i="8"/>
  <c r="AI102" i="8"/>
  <c r="AI86" i="8"/>
  <c r="AI40" i="8"/>
  <c r="AI313" i="8"/>
  <c r="AM313" i="8" s="1"/>
  <c r="AI47" i="8"/>
  <c r="AI28" i="8"/>
  <c r="AI107" i="8"/>
  <c r="AI250" i="8"/>
  <c r="AI1001" i="8"/>
  <c r="AI975" i="8"/>
  <c r="AI964" i="8"/>
  <c r="AI974" i="8"/>
  <c r="AI993" i="8"/>
  <c r="AI946" i="8"/>
  <c r="AI939" i="8"/>
  <c r="AI922" i="8"/>
  <c r="AI957" i="8"/>
  <c r="AI976" i="8"/>
  <c r="AI876" i="8"/>
  <c r="AM876" i="8" s="1"/>
  <c r="AN876" i="8" s="1"/>
  <c r="AI887" i="8"/>
  <c r="AI865" i="8"/>
  <c r="AI875" i="8"/>
  <c r="AI799" i="8"/>
  <c r="AI763" i="8"/>
  <c r="AI856" i="8"/>
  <c r="AI838" i="8"/>
  <c r="AI835" i="8"/>
  <c r="AM835" i="8" s="1"/>
  <c r="AN835" i="8" s="1"/>
  <c r="AI794" i="8"/>
  <c r="AM794" i="8" s="1"/>
  <c r="AI857" i="8"/>
  <c r="AI776" i="8"/>
  <c r="AI804" i="8"/>
  <c r="AI796" i="8"/>
  <c r="AI814" i="8"/>
  <c r="AI737" i="8"/>
  <c r="AI698" i="8"/>
  <c r="AM698" i="8" s="1"/>
  <c r="AI662" i="8"/>
  <c r="AI707" i="8"/>
  <c r="AI734" i="8"/>
  <c r="AI695" i="8"/>
  <c r="AI756" i="8"/>
  <c r="AI649" i="8"/>
  <c r="AI613" i="8"/>
  <c r="AI577" i="8"/>
  <c r="AI669" i="8"/>
  <c r="AI684" i="8"/>
  <c r="AI620" i="8"/>
  <c r="AI571" i="8"/>
  <c r="AI537" i="8"/>
  <c r="AI501" i="8"/>
  <c r="AI465" i="8"/>
  <c r="AI429" i="8"/>
  <c r="AI393" i="8"/>
  <c r="AI639" i="8"/>
  <c r="AI552" i="8"/>
  <c r="AI504" i="8"/>
  <c r="AI656" i="8"/>
  <c r="AI719" i="8"/>
  <c r="AI611" i="8"/>
  <c r="AI471" i="8"/>
  <c r="AI423" i="8"/>
  <c r="AM423" i="8" s="1"/>
  <c r="AI379" i="8"/>
  <c r="AI343" i="8"/>
  <c r="AI307" i="8"/>
  <c r="AI271" i="8"/>
  <c r="AI554" i="8"/>
  <c r="AI687" i="8"/>
  <c r="AI655" i="8"/>
  <c r="AM655" i="8" s="1"/>
  <c r="AI404" i="8"/>
  <c r="AI607" i="8"/>
  <c r="AI584" i="8"/>
  <c r="AI444" i="8"/>
  <c r="AI349" i="8"/>
  <c r="AI270" i="8"/>
  <c r="AI217" i="8"/>
  <c r="AI528" i="8"/>
  <c r="AI388" i="8"/>
  <c r="AI252" i="8"/>
  <c r="AI660" i="8"/>
  <c r="AI402" i="8"/>
  <c r="AI514" i="8"/>
  <c r="AI352" i="8"/>
  <c r="AI224" i="8"/>
  <c r="AI496" i="8"/>
  <c r="AI329" i="8"/>
  <c r="AI243" i="8"/>
  <c r="AI395" i="8"/>
  <c r="AI220" i="8"/>
  <c r="AI167" i="8"/>
  <c r="AI430" i="8"/>
  <c r="AI238" i="8"/>
  <c r="AI506" i="8"/>
  <c r="AI256" i="8"/>
  <c r="AI1004" i="8"/>
  <c r="AI984" i="8"/>
  <c r="AI965" i="8"/>
  <c r="AI951" i="8"/>
  <c r="AI986" i="8"/>
  <c r="AI896" i="8"/>
  <c r="AI934" i="8"/>
  <c r="AI932" i="8"/>
  <c r="AM932" i="8" s="1"/>
  <c r="AI926" i="8"/>
  <c r="AI852" i="8"/>
  <c r="AI855" i="8"/>
  <c r="AI911" i="8"/>
  <c r="AI807" i="8"/>
  <c r="AI767" i="8"/>
  <c r="AI839" i="8"/>
  <c r="AI822" i="8"/>
  <c r="AI862" i="8"/>
  <c r="AI762" i="8"/>
  <c r="AI817" i="8"/>
  <c r="AI866" i="8"/>
  <c r="AI812" i="8"/>
  <c r="AI800" i="8"/>
  <c r="AM800" i="8" s="1"/>
  <c r="AI726" i="8"/>
  <c r="AI686" i="8"/>
  <c r="AI724" i="8"/>
  <c r="AI840" i="8"/>
  <c r="AI697" i="8"/>
  <c r="AI797" i="8"/>
  <c r="AI645" i="8"/>
  <c r="AI605" i="8"/>
  <c r="AI813" i="8"/>
  <c r="AI752" i="8"/>
  <c r="AI636" i="8"/>
  <c r="AI587" i="8"/>
  <c r="AI541" i="8"/>
  <c r="AI497" i="8"/>
  <c r="AI457" i="8"/>
  <c r="AI413" i="8"/>
  <c r="AI700" i="8"/>
  <c r="AI574" i="8"/>
  <c r="AI520" i="8"/>
  <c r="AI672" i="8"/>
  <c r="AI647" i="8"/>
  <c r="AI560" i="8"/>
  <c r="AI454" i="8"/>
  <c r="AI392" i="8"/>
  <c r="AI359" i="8"/>
  <c r="AI315" i="8"/>
  <c r="AI275" i="8"/>
  <c r="AI548" i="8"/>
  <c r="AI640" i="8"/>
  <c r="AI475" i="8"/>
  <c r="AI361" i="8"/>
  <c r="AI715" i="8"/>
  <c r="AI483" i="8"/>
  <c r="AI350" i="8"/>
  <c r="AM350" i="8" s="1"/>
  <c r="AI269" i="8"/>
  <c r="AI843" i="8"/>
  <c r="AI459" i="8"/>
  <c r="AI332" i="8"/>
  <c r="AI628" i="8"/>
  <c r="AI452" i="8"/>
  <c r="AI515" i="8"/>
  <c r="AI297" i="8"/>
  <c r="AI206" i="8"/>
  <c r="AI464" i="8"/>
  <c r="AI304" i="8"/>
  <c r="AI659" i="8"/>
  <c r="AI257" i="8"/>
  <c r="AI171" i="8"/>
  <c r="AI360" i="8"/>
  <c r="AI216" i="8"/>
  <c r="AI356" i="8"/>
  <c r="AI196" i="8"/>
  <c r="AI146" i="8"/>
  <c r="AI128" i="8"/>
  <c r="AI110" i="8"/>
  <c r="AI92" i="8"/>
  <c r="AI60" i="8"/>
  <c r="AI342" i="8"/>
  <c r="AI45" i="8"/>
  <c r="AI14" i="8"/>
  <c r="AI123" i="8"/>
  <c r="AI139" i="8"/>
  <c r="AI320" i="8"/>
  <c r="AI369" i="8"/>
  <c r="AI1006" i="8"/>
  <c r="AI1005" i="8"/>
  <c r="AI948" i="8"/>
  <c r="AI963" i="8"/>
  <c r="AI944" i="8"/>
  <c r="AI915" i="8"/>
  <c r="AI919" i="8"/>
  <c r="AI941" i="8"/>
  <c r="AI860" i="8"/>
  <c r="AI949" i="8"/>
  <c r="AI891" i="8"/>
  <c r="AI791" i="8"/>
  <c r="AI900" i="8"/>
  <c r="AI914" i="8"/>
  <c r="AI819" i="8"/>
  <c r="AI777" i="8"/>
  <c r="AM777" i="8" s="1"/>
  <c r="AI808" i="8"/>
  <c r="AI802" i="8"/>
  <c r="AI733" i="8"/>
  <c r="AI772" i="8"/>
  <c r="AI702" i="8"/>
  <c r="AI785" i="8"/>
  <c r="AI754" i="8"/>
  <c r="AI696" i="8"/>
  <c r="AI747" i="8"/>
  <c r="AI633" i="8"/>
  <c r="AI585" i="8"/>
  <c r="AI667" i="8"/>
  <c r="AI651" i="8"/>
  <c r="AI588" i="8"/>
  <c r="AI533" i="8"/>
  <c r="AI489" i="8"/>
  <c r="AI441" i="8"/>
  <c r="AI397" i="8"/>
  <c r="AI599" i="8"/>
  <c r="AI535" i="8"/>
  <c r="AI685" i="8"/>
  <c r="AI632" i="8"/>
  <c r="AI530" i="8"/>
  <c r="AI438" i="8"/>
  <c r="AI375" i="8"/>
  <c r="AI331" i="8"/>
  <c r="AI283" i="8"/>
  <c r="AI556" i="8"/>
  <c r="AI616" i="8"/>
  <c r="AI462" i="8"/>
  <c r="AI608" i="8"/>
  <c r="AI579" i="8"/>
  <c r="AI381" i="8"/>
  <c r="AI286" i="8"/>
  <c r="AM286" i="8" s="1"/>
  <c r="AN286" i="8" s="1"/>
  <c r="AI207" i="8"/>
  <c r="AI450" i="8"/>
  <c r="AI284" i="8"/>
  <c r="AI563" i="8"/>
  <c r="AI374" i="8"/>
  <c r="AI676" i="8"/>
  <c r="AI240" i="8"/>
  <c r="AI598" i="8"/>
  <c r="AM598" i="8" s="1"/>
  <c r="AI276" i="8"/>
  <c r="AI427" i="8"/>
  <c r="AI191" i="8"/>
  <c r="AI58" i="8"/>
  <c r="AI281" i="8"/>
  <c r="AI498" i="8"/>
  <c r="AI249" i="8"/>
  <c r="AI144" i="8"/>
  <c r="AI124" i="8"/>
  <c r="AI104" i="8"/>
  <c r="AI81" i="8"/>
  <c r="AI428" i="8"/>
  <c r="AI205" i="8"/>
  <c r="AI996" i="8"/>
  <c r="AI1003" i="8"/>
  <c r="AI987" i="8"/>
  <c r="AI979" i="8"/>
  <c r="AI928" i="8"/>
  <c r="AI959" i="8"/>
  <c r="AI958" i="8"/>
  <c r="AI940" i="8"/>
  <c r="AI942" i="8"/>
  <c r="AI877" i="8"/>
  <c r="AI844" i="8"/>
  <c r="AI779" i="8"/>
  <c r="AI888" i="8"/>
  <c r="AI834" i="8"/>
  <c r="AI848" i="8"/>
  <c r="AI925" i="8"/>
  <c r="AI760" i="8"/>
  <c r="AI861" i="8"/>
  <c r="AI880" i="8"/>
  <c r="AI743" i="8"/>
  <c r="AI690" i="8"/>
  <c r="AI723" i="8"/>
  <c r="AI780" i="8"/>
  <c r="AI679" i="8"/>
  <c r="AI742" i="8"/>
  <c r="AI621" i="8"/>
  <c r="AI573" i="8"/>
  <c r="AI757" i="8"/>
  <c r="AI635" i="8"/>
  <c r="AI570" i="8"/>
  <c r="AI525" i="8"/>
  <c r="AI477" i="8"/>
  <c r="AI433" i="8"/>
  <c r="AI740" i="8"/>
  <c r="AI576" i="8"/>
  <c r="AI518" i="8"/>
  <c r="AI648" i="8"/>
  <c r="AI658" i="8"/>
  <c r="AI499" i="8"/>
  <c r="AI408" i="8"/>
  <c r="AI367" i="8"/>
  <c r="AI323" i="8"/>
  <c r="AI267" i="8"/>
  <c r="AM267" i="8" s="1"/>
  <c r="AI491" i="8"/>
  <c r="AI770" i="8"/>
  <c r="AI412" i="8"/>
  <c r="AI516" i="8"/>
  <c r="AI547" i="8"/>
  <c r="AI365" i="8"/>
  <c r="AI241" i="8"/>
  <c r="AI703" i="8"/>
  <c r="AI419" i="8"/>
  <c r="AI248" i="8"/>
  <c r="AI522" i="8"/>
  <c r="AI546" i="8"/>
  <c r="AI373" i="8"/>
  <c r="AI199" i="8"/>
  <c r="AI432" i="8"/>
  <c r="AI244" i="8"/>
  <c r="AI340" i="8"/>
  <c r="AI183" i="8"/>
  <c r="AI46" i="8"/>
  <c r="AI226" i="8"/>
  <c r="AI326" i="8"/>
  <c r="AI188" i="8"/>
  <c r="AI140" i="8"/>
  <c r="AI120" i="8"/>
  <c r="AI98" i="8"/>
  <c r="AI73" i="8"/>
  <c r="AI414" i="8"/>
  <c r="AI33" i="8"/>
  <c r="AI91" i="8"/>
  <c r="AM91" i="8" s="1"/>
  <c r="AI972" i="8"/>
  <c r="AI1000" i="8"/>
  <c r="AI989" i="8"/>
  <c r="AI904" i="8"/>
  <c r="AI971" i="8"/>
  <c r="AI927" i="8"/>
  <c r="AI909" i="8"/>
  <c r="AI878" i="8"/>
  <c r="AI783" i="8"/>
  <c r="AI831" i="8"/>
  <c r="AI790" i="8"/>
  <c r="AI955" i="8"/>
  <c r="AI781" i="8"/>
  <c r="AI750" i="8"/>
  <c r="AI769" i="8"/>
  <c r="AI674" i="8"/>
  <c r="AI692" i="8"/>
  <c r="AI680" i="8"/>
  <c r="AI736" i="8"/>
  <c r="AI597" i="8"/>
  <c r="AI883" i="8"/>
  <c r="AI618" i="8"/>
  <c r="AI553" i="8"/>
  <c r="AI485" i="8"/>
  <c r="AI421" i="8"/>
  <c r="AI661" i="8"/>
  <c r="AI534" i="8"/>
  <c r="AI591" i="8"/>
  <c r="AI583" i="8"/>
  <c r="AI424" i="8"/>
  <c r="AI355" i="8"/>
  <c r="AI295" i="8"/>
  <c r="AI512" i="8"/>
  <c r="AI673" i="8"/>
  <c r="AI346" i="8"/>
  <c r="AI575" i="8"/>
  <c r="AI333" i="8"/>
  <c r="AI225" i="8"/>
  <c r="AI446" i="8"/>
  <c r="AI624" i="8"/>
  <c r="AI399" i="8"/>
  <c r="AM399" i="8" s="1"/>
  <c r="AI458" i="8"/>
  <c r="AI592" i="8"/>
  <c r="AI325" i="8"/>
  <c r="AI353" i="8"/>
  <c r="AI175" i="8"/>
  <c r="AI309" i="8"/>
  <c r="AI431" i="8"/>
  <c r="AI180" i="8"/>
  <c r="AI130" i="8"/>
  <c r="AI100" i="8"/>
  <c r="AM100" i="8" s="1"/>
  <c r="AN100" i="8" s="1"/>
  <c r="AI54" i="8"/>
  <c r="AI234" i="8"/>
  <c r="AI194" i="8"/>
  <c r="AI41" i="8"/>
  <c r="AI182" i="8"/>
  <c r="AI358" i="8"/>
  <c r="AI18" i="8"/>
  <c r="AI26" i="8"/>
  <c r="AI991" i="8"/>
  <c r="AI992" i="8"/>
  <c r="AI973" i="8"/>
  <c r="AI931" i="8"/>
  <c r="AI994" i="8"/>
  <c r="AI897" i="8"/>
  <c r="AI871" i="8"/>
  <c r="AI859" i="8"/>
  <c r="AI771" i="8"/>
  <c r="AI815" i="8"/>
  <c r="AI930" i="8"/>
  <c r="AI853" i="8"/>
  <c r="AI867" i="8"/>
  <c r="AI882" i="8"/>
  <c r="AI722" i="8"/>
  <c r="AI666" i="8"/>
  <c r="AI837" i="8"/>
  <c r="AI664" i="8"/>
  <c r="AI641" i="8"/>
  <c r="AI581" i="8"/>
  <c r="AI741" i="8"/>
  <c r="AI603" i="8"/>
  <c r="AI529" i="8"/>
  <c r="AI469" i="8"/>
  <c r="AI405" i="8"/>
  <c r="AI595" i="8"/>
  <c r="AI502" i="8"/>
  <c r="AI842" i="8"/>
  <c r="AI526" i="8"/>
  <c r="AI406" i="8"/>
  <c r="AI339" i="8"/>
  <c r="AI279" i="8"/>
  <c r="AI478" i="8"/>
  <c r="AI484" i="8"/>
  <c r="AI590" i="8"/>
  <c r="AI467" i="8"/>
  <c r="AI302" i="8"/>
  <c r="AI705" i="8"/>
  <c r="AI380" i="8"/>
  <c r="AI606" i="8"/>
  <c r="AI960" i="8"/>
  <c r="AI293" i="8"/>
  <c r="AI507" i="8"/>
  <c r="AI258" i="8"/>
  <c r="AI312" i="8"/>
  <c r="AI78" i="8"/>
  <c r="AI245" i="8"/>
  <c r="AM245" i="8" s="1"/>
  <c r="AN245" i="8" s="1"/>
  <c r="AI274" i="8"/>
  <c r="AI172" i="8"/>
  <c r="AI122" i="8"/>
  <c r="AI94" i="8"/>
  <c r="AI15" i="8"/>
  <c r="AI57" i="8"/>
  <c r="AI177" i="8"/>
  <c r="AI93" i="8"/>
  <c r="AI157" i="8"/>
  <c r="AI201" i="8"/>
  <c r="AI490" i="8"/>
  <c r="AI143" i="8"/>
  <c r="AI983" i="8"/>
  <c r="AI982" i="8"/>
  <c r="AI990" i="8"/>
  <c r="AI923" i="8"/>
  <c r="AI945" i="8"/>
  <c r="AI895" i="8"/>
  <c r="AI863" i="8"/>
  <c r="AI836" i="8"/>
  <c r="AI759" i="8"/>
  <c r="AI967" i="8"/>
  <c r="AI832" i="8"/>
  <c r="AI849" i="8"/>
  <c r="AI846" i="8"/>
  <c r="AI869" i="8"/>
  <c r="AI718" i="8"/>
  <c r="AI821" i="8"/>
  <c r="AI729" i="8"/>
  <c r="AI937" i="8"/>
  <c r="AI637" i="8"/>
  <c r="AI569" i="8"/>
  <c r="AI688" i="8"/>
  <c r="AI602" i="8"/>
  <c r="AI521" i="8"/>
  <c r="AI461" i="8"/>
  <c r="AI401" i="8"/>
  <c r="AI568" i="8"/>
  <c r="AI488" i="8"/>
  <c r="AI732" i="8"/>
  <c r="AI472" i="8"/>
  <c r="AI391" i="8"/>
  <c r="AI335" i="8"/>
  <c r="AI263" i="8"/>
  <c r="AI720" i="8"/>
  <c r="AI466" i="8"/>
  <c r="AI492" i="8"/>
  <c r="AI442" i="8"/>
  <c r="AI301" i="8"/>
  <c r="AI643" i="8"/>
  <c r="AI364" i="8"/>
  <c r="AI830" i="8"/>
  <c r="AI540" i="8"/>
  <c r="AI289" i="8"/>
  <c r="AI480" i="8"/>
  <c r="AI228" i="8"/>
  <c r="AI305" i="8"/>
  <c r="AI74" i="8"/>
  <c r="AI70" i="8"/>
  <c r="AI264" i="8"/>
  <c r="AI149" i="8"/>
  <c r="AI116" i="8"/>
  <c r="AI90" i="8"/>
  <c r="AI451" i="8"/>
  <c r="AI25" i="8"/>
  <c r="AI34" i="8"/>
  <c r="AI158" i="8"/>
  <c r="AI242" i="8"/>
  <c r="AI75" i="8"/>
  <c r="AI109" i="8"/>
  <c r="AI254" i="8"/>
  <c r="AI21" i="8"/>
  <c r="AI981" i="8"/>
  <c r="AI953" i="8"/>
  <c r="AI906" i="8"/>
  <c r="AI868" i="8"/>
  <c r="AI894" i="8"/>
  <c r="AI898" i="8"/>
  <c r="AI810" i="8"/>
  <c r="AI903" i="8"/>
  <c r="AM903" i="8" s="1"/>
  <c r="AI798" i="8"/>
  <c r="AI670" i="8"/>
  <c r="AI712" i="8"/>
  <c r="AI629" i="8"/>
  <c r="AI704" i="8"/>
  <c r="AI565" i="8"/>
  <c r="AI473" i="8"/>
  <c r="AI689" i="8"/>
  <c r="AI487" i="8"/>
  <c r="AI623" i="8"/>
  <c r="AI387" i="8"/>
  <c r="AI291" i="8"/>
  <c r="AI614" i="8"/>
  <c r="AI479" i="8"/>
  <c r="AI334" i="8"/>
  <c r="AI538" i="8"/>
  <c r="AI668" i="8"/>
  <c r="AI372" i="8"/>
  <c r="AI448" i="8"/>
  <c r="AI443" i="8"/>
  <c r="AI559" i="8"/>
  <c r="AI290" i="8"/>
  <c r="AI136" i="8"/>
  <c r="AI88" i="8"/>
  <c r="AI261" i="8"/>
  <c r="AI44" i="8"/>
  <c r="AI969" i="8"/>
  <c r="AI950" i="8"/>
  <c r="AI935" i="8"/>
  <c r="AI943" i="8"/>
  <c r="AI820" i="8"/>
  <c r="AI872" i="8"/>
  <c r="AI809" i="8"/>
  <c r="AM809" i="8" s="1"/>
  <c r="AI886" i="8"/>
  <c r="AI784" i="8"/>
  <c r="AI764" i="8"/>
  <c r="AI711" i="8"/>
  <c r="AI617" i="8"/>
  <c r="AI748" i="8"/>
  <c r="AI561" i="8"/>
  <c r="AI453" i="8"/>
  <c r="AI677" i="8"/>
  <c r="AI486" i="8"/>
  <c r="AI539" i="8"/>
  <c r="AI371" i="8"/>
  <c r="AI259" i="8"/>
  <c r="AI701" i="8"/>
  <c r="AI610" i="8"/>
  <c r="AI317" i="8"/>
  <c r="AM317" i="8" s="1"/>
  <c r="AI508" i="8"/>
  <c r="AI542" i="8"/>
  <c r="AI370" i="8"/>
  <c r="AI411" i="8"/>
  <c r="AI314" i="8"/>
  <c r="AI337" i="8"/>
  <c r="AI253" i="8"/>
  <c r="AI132" i="8"/>
  <c r="AM132" i="8" s="1"/>
  <c r="AI84" i="8"/>
  <c r="AI222" i="8"/>
  <c r="AI344" i="8"/>
  <c r="AI16" i="8"/>
  <c r="AI51" i="8"/>
  <c r="AI980" i="8"/>
  <c r="AI966" i="8"/>
  <c r="AI947" i="8"/>
  <c r="AI917" i="8"/>
  <c r="AI881" i="8"/>
  <c r="AI795" i="8"/>
  <c r="AI818" i="8"/>
  <c r="AI873" i="8"/>
  <c r="AI841" i="8"/>
  <c r="AI714" i="8"/>
  <c r="AI693" i="8"/>
  <c r="AI749" i="8"/>
  <c r="AI589" i="8"/>
  <c r="AI650" i="8"/>
  <c r="AI517" i="8"/>
  <c r="AI425" i="8"/>
  <c r="AI551" i="8"/>
  <c r="AI578" i="8"/>
  <c r="AM578" i="8" s="1"/>
  <c r="AI440" i="8"/>
  <c r="AI327" i="8"/>
  <c r="AI596" i="8"/>
  <c r="AI378" i="8"/>
  <c r="AI511" i="8"/>
  <c r="AI233" i="8"/>
  <c r="AI348" i="8"/>
  <c r="AI420" i="8"/>
  <c r="AM420" i="8" s="1"/>
  <c r="AI266" i="8"/>
  <c r="AM266" i="8" s="1"/>
  <c r="AI321" i="8"/>
  <c r="AI187" i="8"/>
  <c r="AI65" i="8"/>
  <c r="AI184" i="8"/>
  <c r="AI112" i="8"/>
  <c r="AI30" i="8"/>
  <c r="AI11" i="8"/>
  <c r="AI37" i="8"/>
  <c r="AI38" i="8"/>
  <c r="AI95" i="8"/>
  <c r="AI111" i="8"/>
  <c r="AI202" i="8"/>
  <c r="AI683" i="8"/>
  <c r="AI999" i="8"/>
  <c r="AI962" i="8"/>
  <c r="AI899" i="8"/>
  <c r="AM899" i="8" s="1"/>
  <c r="AI913" i="8"/>
  <c r="AI908" i="8"/>
  <c r="AI775" i="8"/>
  <c r="AI806" i="8"/>
  <c r="AI845" i="8"/>
  <c r="AI824" i="8"/>
  <c r="AI706" i="8"/>
  <c r="AI774" i="8"/>
  <c r="AM774" i="8" s="1"/>
  <c r="AI745" i="8"/>
  <c r="AI746" i="8"/>
  <c r="AI634" i="8"/>
  <c r="AI509" i="8"/>
  <c r="AI409" i="8"/>
  <c r="AI550" i="8"/>
  <c r="AI870" i="8"/>
  <c r="AI439" i="8"/>
  <c r="AI311" i="8"/>
  <c r="AI482" i="8"/>
  <c r="AI377" i="8"/>
  <c r="AI436" i="8"/>
  <c r="AI229" i="8"/>
  <c r="AI316" i="8"/>
  <c r="AI398" i="8"/>
  <c r="AM398" i="8" s="1"/>
  <c r="AN398" i="8" s="1"/>
  <c r="AI223" i="8"/>
  <c r="AI227" i="8"/>
  <c r="AI179" i="8"/>
  <c r="AI63" i="8"/>
  <c r="AI176" i="8"/>
  <c r="AI108" i="8"/>
  <c r="AI415" i="8"/>
  <c r="AI961" i="8"/>
  <c r="AI1002" i="8"/>
  <c r="AM1002" i="8" s="1"/>
  <c r="AI938" i="8"/>
  <c r="AI901" i="8"/>
  <c r="AI905" i="8"/>
  <c r="AI751" i="8"/>
  <c r="AI805" i="8"/>
  <c r="AI829" i="8"/>
  <c r="AI739" i="8"/>
  <c r="AI694" i="8"/>
  <c r="AI727" i="8"/>
  <c r="AI738" i="8"/>
  <c r="AI744" i="8"/>
  <c r="AI604" i="8"/>
  <c r="AI505" i="8"/>
  <c r="AI389" i="8"/>
  <c r="AI536" i="8"/>
  <c r="AI638" i="8"/>
  <c r="AI407" i="8"/>
  <c r="AI303" i="8"/>
  <c r="AI717" i="8"/>
  <c r="AI362" i="8"/>
  <c r="AI400" i="8"/>
  <c r="AI221" i="8"/>
  <c r="AI268" i="8"/>
  <c r="AI460" i="8"/>
  <c r="AI716" i="8"/>
  <c r="AI212" i="8"/>
  <c r="AI82" i="8"/>
  <c r="AI523" i="8"/>
  <c r="AI142" i="8"/>
  <c r="AI106" i="8"/>
  <c r="AI273" i="8"/>
  <c r="AI985" i="8"/>
  <c r="AI952" i="8"/>
  <c r="AI918" i="8"/>
  <c r="AI892" i="8"/>
  <c r="AI890" i="8"/>
  <c r="AI924" i="8"/>
  <c r="AI850" i="8"/>
  <c r="AI792" i="8"/>
  <c r="AI827" i="8"/>
  <c r="AI682" i="8"/>
  <c r="AI713" i="8"/>
  <c r="AI653" i="8"/>
  <c r="AI731" i="8"/>
  <c r="AI586" i="8"/>
  <c r="AI493" i="8"/>
  <c r="AI721" i="8"/>
  <c r="AI503" i="8"/>
  <c r="AI627" i="8"/>
  <c r="AI390" i="8"/>
  <c r="AI299" i="8"/>
  <c r="AI889" i="8"/>
  <c r="AI345" i="8"/>
  <c r="AI366" i="8"/>
  <c r="AI615" i="8"/>
  <c r="AI208" i="8"/>
  <c r="AM208" i="8" s="1"/>
  <c r="AI386" i="8"/>
  <c r="AI562" i="8"/>
  <c r="AI200" i="8"/>
  <c r="AI56" i="8"/>
  <c r="AI510" i="8"/>
  <c r="AI138" i="8"/>
  <c r="AI96" i="8"/>
  <c r="AI265" i="8"/>
  <c r="AI42" i="8"/>
  <c r="AI32" i="8"/>
  <c r="AI197" i="8"/>
  <c r="AI426" i="8"/>
  <c r="AI170" i="8"/>
  <c r="AI354" i="8"/>
  <c r="AI921" i="8"/>
  <c r="AI786" i="8"/>
  <c r="AI609" i="8"/>
  <c r="AI626" i="8"/>
  <c r="AI642" i="8"/>
  <c r="AI463" i="8"/>
  <c r="AI255" i="8"/>
  <c r="AI77" i="8"/>
  <c r="AI48" i="8"/>
  <c r="AM48" i="8" s="1"/>
  <c r="AI357" i="8"/>
  <c r="AI164" i="8"/>
  <c r="AI998" i="8"/>
  <c r="AI879" i="8"/>
  <c r="AI851" i="8"/>
  <c r="AI601" i="8"/>
  <c r="AI567" i="8"/>
  <c r="AI631" i="8"/>
  <c r="AI394" i="8"/>
  <c r="AI204" i="8"/>
  <c r="AI67" i="8"/>
  <c r="AI141" i="8"/>
  <c r="AI977" i="8"/>
  <c r="AI811" i="8"/>
  <c r="AI773" i="8"/>
  <c r="AI675" i="8"/>
  <c r="AI654" i="8"/>
  <c r="AM654" i="8" s="1"/>
  <c r="AI594" i="8"/>
  <c r="AI474" i="8"/>
  <c r="AI322" i="8"/>
  <c r="AI970" i="8"/>
  <c r="AI803" i="8"/>
  <c r="AI730" i="8"/>
  <c r="AI652" i="8"/>
  <c r="AI644" i="8"/>
  <c r="AI435" i="8"/>
  <c r="AI468" i="8"/>
  <c r="AI294" i="8"/>
  <c r="AI933" i="8"/>
  <c r="AI665" i="8"/>
  <c r="AI363" i="8"/>
  <c r="AI385" i="8"/>
  <c r="AI823" i="8"/>
  <c r="AI557" i="8"/>
  <c r="AI600" i="8"/>
  <c r="AI251" i="8"/>
  <c r="AI185" i="8"/>
  <c r="AI260" i="8"/>
  <c r="AI113" i="8"/>
  <c r="AI163" i="8"/>
  <c r="AI544" i="8"/>
  <c r="AM544" i="8" s="1"/>
  <c r="AI864" i="8"/>
  <c r="AI549" i="8"/>
  <c r="AI580" i="8"/>
  <c r="AI192" i="8"/>
  <c r="AI165" i="8"/>
  <c r="AI156" i="8"/>
  <c r="AI262" i="8"/>
  <c r="AI129" i="8"/>
  <c r="AI173" i="8"/>
  <c r="AI50" i="8"/>
  <c r="AI76" i="8"/>
  <c r="AI125" i="8"/>
  <c r="AI126" i="8"/>
  <c r="AI470" i="8"/>
  <c r="AI929" i="8"/>
  <c r="AI330" i="8"/>
  <c r="AI328" i="8"/>
  <c r="AI437" i="8"/>
  <c r="AI920" i="8"/>
  <c r="G80" i="7"/>
  <c r="K19" i="2" s="1"/>
  <c r="X5" i="8"/>
  <c r="R17" i="7"/>
  <c r="S17" i="4"/>
  <c r="Y17" i="4" s="1"/>
  <c r="L12" i="7"/>
  <c r="Q20" i="3" s="1"/>
  <c r="Z21" i="4"/>
  <c r="L17" i="7"/>
  <c r="Q25" i="3" s="1"/>
  <c r="Z26" i="4"/>
  <c r="AD24" i="3"/>
  <c r="AE24" i="3"/>
  <c r="C24" i="3"/>
  <c r="Z28" i="3"/>
  <c r="AC28" i="3"/>
  <c r="AE28" i="3"/>
  <c r="AD28" i="3"/>
  <c r="AA28" i="3"/>
  <c r="Z34" i="3"/>
  <c r="C34" i="3"/>
  <c r="AJ550" i="8"/>
  <c r="AJ143" i="8"/>
  <c r="AJ187" i="8"/>
  <c r="AJ173" i="8"/>
  <c r="AJ207" i="8"/>
  <c r="AJ106" i="8"/>
  <c r="AJ350" i="8"/>
  <c r="AJ217" i="8"/>
  <c r="AJ770" i="8"/>
  <c r="AJ214" i="8"/>
  <c r="AJ551" i="8"/>
  <c r="AJ511" i="8"/>
  <c r="AJ616" i="8"/>
  <c r="AJ396" i="8"/>
  <c r="AJ566" i="8"/>
  <c r="AJ719" i="8"/>
  <c r="AJ481" i="8"/>
  <c r="AJ618" i="8"/>
  <c r="AJ573" i="8"/>
  <c r="AJ713" i="8"/>
  <c r="AJ807" i="8"/>
  <c r="AJ819" i="8"/>
  <c r="AJ892" i="8"/>
  <c r="AJ932" i="8"/>
  <c r="AJ434" i="8"/>
  <c r="AJ403" i="8"/>
  <c r="AJ334" i="8"/>
  <c r="AJ215" i="8"/>
  <c r="AJ297" i="8"/>
  <c r="AJ195" i="8"/>
  <c r="AJ186" i="8"/>
  <c r="AJ183" i="8"/>
  <c r="AJ301" i="8"/>
  <c r="AJ210" i="8"/>
  <c r="AJ203" i="8"/>
  <c r="AJ198" i="8"/>
  <c r="AJ191" i="8"/>
  <c r="AJ145" i="8"/>
  <c r="AJ131" i="8"/>
  <c r="AJ113" i="8"/>
  <c r="AJ97" i="8"/>
  <c r="AJ82" i="8"/>
  <c r="AJ546" i="8"/>
  <c r="AJ232" i="8"/>
  <c r="AJ151" i="8"/>
  <c r="AJ133" i="8"/>
  <c r="AJ129" i="8"/>
  <c r="AJ117" i="8"/>
  <c r="AJ101" i="8"/>
  <c r="AJ314" i="8"/>
  <c r="AJ178" i="8"/>
  <c r="AJ166" i="8"/>
  <c r="AJ691" i="8"/>
  <c r="AJ361" i="8"/>
  <c r="AJ347" i="8"/>
  <c r="AJ204" i="8"/>
  <c r="AJ200" i="8"/>
  <c r="AJ362" i="8"/>
  <c r="AJ103" i="8"/>
  <c r="AJ79" i="8"/>
  <c r="AJ66" i="8"/>
  <c r="AJ61" i="8"/>
  <c r="AJ43" i="8"/>
  <c r="AJ12" i="8"/>
  <c r="AJ99" i="8"/>
  <c r="AJ71" i="8"/>
  <c r="AJ40" i="8"/>
  <c r="AJ39" i="8"/>
  <c r="AJ19" i="8"/>
  <c r="AJ295" i="8"/>
  <c r="AJ236" i="8"/>
  <c r="AJ58" i="8"/>
  <c r="AJ55" i="8"/>
  <c r="AJ327" i="8"/>
  <c r="AJ241" i="8"/>
  <c r="AJ223" i="8"/>
  <c r="AJ190" i="8"/>
  <c r="AJ135" i="8"/>
  <c r="AJ119" i="8"/>
  <c r="AJ53" i="8"/>
  <c r="AJ287" i="8"/>
  <c r="AJ78" i="8"/>
  <c r="AJ29" i="8"/>
  <c r="AJ171" i="8"/>
  <c r="AJ115" i="8"/>
  <c r="AJ85" i="8"/>
  <c r="AJ17" i="8"/>
  <c r="AJ13" i="8"/>
  <c r="AJ10" i="8"/>
  <c r="AJ68" i="8"/>
  <c r="AJ912" i="8"/>
  <c r="AJ147" i="8"/>
  <c r="AJ9" i="8"/>
  <c r="AJ282" i="8"/>
  <c r="AJ56" i="8"/>
  <c r="AJ30" i="8"/>
  <c r="AJ22" i="8"/>
  <c r="AJ31" i="8"/>
  <c r="AJ35" i="8"/>
  <c r="AJ15" i="8"/>
  <c r="AJ20" i="8"/>
  <c r="AJ150" i="8"/>
  <c r="AJ64" i="8"/>
  <c r="AJ36" i="8"/>
  <c r="AJ8" i="8"/>
  <c r="AJ87" i="8"/>
  <c r="AJ121" i="8"/>
  <c r="AM121" i="8" s="1"/>
  <c r="AJ278" i="8"/>
  <c r="AJ89" i="8"/>
  <c r="AJ105" i="8"/>
  <c r="AJ174" i="8"/>
  <c r="AJ1001" i="8"/>
  <c r="AJ994" i="8"/>
  <c r="AJ964" i="8"/>
  <c r="AJ974" i="8"/>
  <c r="AJ995" i="8"/>
  <c r="AJ957" i="8"/>
  <c r="AJ939" i="8"/>
  <c r="AJ942" i="8"/>
  <c r="AJ935" i="8"/>
  <c r="AM935" i="8" s="1"/>
  <c r="AJ916" i="8"/>
  <c r="AJ977" i="8"/>
  <c r="AJ940" i="8"/>
  <c r="AJ871" i="8"/>
  <c r="AJ866" i="8"/>
  <c r="AJ911" i="8"/>
  <c r="AJ876" i="8"/>
  <c r="AJ815" i="8"/>
  <c r="AJ842" i="8"/>
  <c r="AJ796" i="8"/>
  <c r="AJ764" i="8"/>
  <c r="AM764" i="8" s="1"/>
  <c r="AJ795" i="8"/>
  <c r="AJ836" i="8"/>
  <c r="AJ799" i="8"/>
  <c r="AJ884" i="8"/>
  <c r="AJ782" i="8"/>
  <c r="AJ786" i="8"/>
  <c r="AJ828" i="8"/>
  <c r="AJ827" i="8"/>
  <c r="AJ726" i="8"/>
  <c r="AJ694" i="8"/>
  <c r="AJ904" i="8"/>
  <c r="AJ838" i="8"/>
  <c r="AJ729" i="8"/>
  <c r="AJ695" i="8"/>
  <c r="AJ745" i="8"/>
  <c r="AJ633" i="8"/>
  <c r="AJ601" i="8"/>
  <c r="AJ569" i="8"/>
  <c r="AJ731" i="8"/>
  <c r="AJ684" i="8"/>
  <c r="AJ778" i="8"/>
  <c r="AJ671" i="8"/>
  <c r="AJ620" i="8"/>
  <c r="AJ586" i="8"/>
  <c r="AJ549" i="8"/>
  <c r="AJ517" i="8"/>
  <c r="AJ485" i="8"/>
  <c r="AJ453" i="8"/>
  <c r="AJ421" i="8"/>
  <c r="AJ389" i="8"/>
  <c r="AJ648" i="8"/>
  <c r="AJ761" i="8"/>
  <c r="AJ631" i="8"/>
  <c r="AJ554" i="8"/>
  <c r="AJ507" i="8"/>
  <c r="AJ870" i="8"/>
  <c r="AJ642" i="8"/>
  <c r="AJ622" i="8"/>
  <c r="AJ552" i="8"/>
  <c r="AJ460" i="8"/>
  <c r="AM460" i="8" s="1"/>
  <c r="AJ426" i="8"/>
  <c r="AJ380" i="8"/>
  <c r="AJ348" i="8"/>
  <c r="AJ316" i="8"/>
  <c r="AJ284" i="8"/>
  <c r="AJ689" i="8"/>
  <c r="AJ660" i="8"/>
  <c r="AJ516" i="8"/>
  <c r="AJ391" i="8"/>
  <c r="AJ580" i="8"/>
  <c r="AJ471" i="8"/>
  <c r="AJ27" i="8"/>
  <c r="AJ237" i="8"/>
  <c r="AJ996" i="8"/>
  <c r="AJ970" i="8"/>
  <c r="AJ959" i="8"/>
  <c r="AJ953" i="8"/>
  <c r="AJ988" i="8"/>
  <c r="AJ947" i="8"/>
  <c r="AJ934" i="8"/>
  <c r="AJ903" i="8"/>
  <c r="AJ945" i="8"/>
  <c r="AJ993" i="8"/>
  <c r="AJ906" i="8"/>
  <c r="AJ882" i="8"/>
  <c r="AJ928" i="8"/>
  <c r="AJ872" i="8"/>
  <c r="AJ889" i="8"/>
  <c r="AJ818" i="8"/>
  <c r="AJ780" i="8"/>
  <c r="AJ835" i="8"/>
  <c r="AJ852" i="8"/>
  <c r="AJ817" i="8"/>
  <c r="AJ867" i="8"/>
  <c r="AJ766" i="8"/>
  <c r="AJ877" i="8"/>
  <c r="AJ793" i="8"/>
  <c r="AJ743" i="8"/>
  <c r="AJ702" i="8"/>
  <c r="AJ666" i="8"/>
  <c r="AJ816" i="8"/>
  <c r="AJ727" i="8"/>
  <c r="AJ803" i="8"/>
  <c r="AJ649" i="8"/>
  <c r="AJ613" i="8"/>
  <c r="AJ577" i="8"/>
  <c r="AJ732" i="8"/>
  <c r="AJ683" i="8"/>
  <c r="AJ759" i="8"/>
  <c r="AJ651" i="8"/>
  <c r="AJ603" i="8"/>
  <c r="AJ561" i="8"/>
  <c r="AJ525" i="8"/>
  <c r="AJ489" i="8"/>
  <c r="AJ449" i="8"/>
  <c r="AJ413" i="8"/>
  <c r="AJ709" i="8"/>
  <c r="AJ578" i="8"/>
  <c r="AJ681" i="8"/>
  <c r="AJ556" i="8"/>
  <c r="AJ508" i="8"/>
  <c r="AJ724" i="8"/>
  <c r="AM724" i="8" s="1"/>
  <c r="AJ548" i="8"/>
  <c r="AJ594" i="8"/>
  <c r="AJ500" i="8"/>
  <c r="AJ442" i="8"/>
  <c r="AJ394" i="8"/>
  <c r="AJ352" i="8"/>
  <c r="AJ312" i="8"/>
  <c r="AJ276" i="8"/>
  <c r="AJ632" i="8"/>
  <c r="AJ679" i="8"/>
  <c r="AJ418" i="8"/>
  <c r="AJ612" i="8"/>
  <c r="AJ483" i="8"/>
  <c r="AJ487" i="8"/>
  <c r="AJ388" i="8"/>
  <c r="AJ275" i="8"/>
  <c r="AJ592" i="8"/>
  <c r="AJ402" i="8"/>
  <c r="AJ353" i="8"/>
  <c r="AJ289" i="8"/>
  <c r="AJ230" i="8"/>
  <c r="AJ708" i="8"/>
  <c r="AJ451" i="8"/>
  <c r="AJ664" i="8"/>
  <c r="AJ377" i="8"/>
  <c r="AJ279" i="8"/>
  <c r="AJ502" i="8"/>
  <c r="AJ357" i="8"/>
  <c r="AJ281" i="8"/>
  <c r="AJ536" i="8"/>
  <c r="AJ309" i="8"/>
  <c r="AJ70" i="8"/>
  <c r="AJ363" i="8"/>
  <c r="AJ199" i="8"/>
  <c r="AJ168" i="8"/>
  <c r="AJ134" i="8"/>
  <c r="AJ118" i="8"/>
  <c r="AJ102" i="8"/>
  <c r="AJ86" i="8"/>
  <c r="AJ526" i="8"/>
  <c r="AJ283" i="8"/>
  <c r="AJ57" i="8"/>
  <c r="AJ563" i="8"/>
  <c r="AJ330" i="8"/>
  <c r="AJ197" i="8"/>
  <c r="AJ165" i="8"/>
  <c r="AJ157" i="8"/>
  <c r="AJ80" i="8"/>
  <c r="AJ38" i="8"/>
  <c r="AJ34" i="8"/>
  <c r="AJ167" i="8"/>
  <c r="AJ75" i="8"/>
  <c r="AJ991" i="8"/>
  <c r="AJ985" i="8"/>
  <c r="AJ987" i="8"/>
  <c r="AJ1005" i="8"/>
  <c r="AJ949" i="8"/>
  <c r="AJ923" i="8"/>
  <c r="AJ918" i="8"/>
  <c r="AJ958" i="8"/>
  <c r="AJ929" i="8"/>
  <c r="AJ927" i="8"/>
  <c r="AJ879" i="8"/>
  <c r="AJ858" i="8"/>
  <c r="AJ875" i="8"/>
  <c r="AJ856" i="8"/>
  <c r="AM856" i="8" s="1"/>
  <c r="AJ873" i="8"/>
  <c r="AJ808" i="8"/>
  <c r="AJ772" i="8"/>
  <c r="AJ811" i="8"/>
  <c r="AJ832" i="8"/>
  <c r="AJ767" i="8"/>
  <c r="AJ830" i="8"/>
  <c r="AJ750" i="8"/>
  <c r="AJ861" i="8"/>
  <c r="AJ880" i="8"/>
  <c r="AJ730" i="8"/>
  <c r="AJ690" i="8"/>
  <c r="AJ844" i="8"/>
  <c r="AJ774" i="8"/>
  <c r="AJ712" i="8"/>
  <c r="AJ758" i="8"/>
  <c r="AJ641" i="8"/>
  <c r="AJ605" i="8"/>
  <c r="AJ941" i="8"/>
  <c r="AJ716" i="8"/>
  <c r="AJ668" i="8"/>
  <c r="AJ757" i="8"/>
  <c r="AJ636" i="8"/>
  <c r="AJ588" i="8"/>
  <c r="AJ553" i="8"/>
  <c r="AJ513" i="8"/>
  <c r="AJ477" i="8"/>
  <c r="AJ441" i="8"/>
  <c r="AJ405" i="8"/>
  <c r="AJ672" i="8"/>
  <c r="AJ794" i="8"/>
  <c r="AJ658" i="8"/>
  <c r="AJ540" i="8"/>
  <c r="AJ492" i="8"/>
  <c r="AJ638" i="8"/>
  <c r="AJ495" i="8"/>
  <c r="AJ576" i="8"/>
  <c r="AJ475" i="8"/>
  <c r="AJ427" i="8"/>
  <c r="AJ376" i="8"/>
  <c r="AJ340" i="8"/>
  <c r="AJ304" i="8"/>
  <c r="AJ268" i="8"/>
  <c r="AJ614" i="8"/>
  <c r="AJ574" i="8"/>
  <c r="AJ408" i="8"/>
  <c r="AJ579" i="8"/>
  <c r="AJ703" i="8"/>
  <c r="AM703" i="8" s="1"/>
  <c r="AJ450" i="8"/>
  <c r="AJ371" i="8"/>
  <c r="AJ252" i="8"/>
  <c r="AJ542" i="8"/>
  <c r="AJ392" i="8"/>
  <c r="AJ337" i="8"/>
  <c r="AM337" i="8" s="1"/>
  <c r="AJ273" i="8"/>
  <c r="AJ222" i="8"/>
  <c r="AJ673" i="8"/>
  <c r="AJ430" i="8"/>
  <c r="AJ655" i="8"/>
  <c r="AJ514" i="8"/>
  <c r="AJ267" i="8"/>
  <c r="AJ447" i="8"/>
  <c r="AJ341" i="8"/>
  <c r="AJ251" i="8"/>
  <c r="AJ494" i="8"/>
  <c r="AJ298" i="8"/>
  <c r="AJ63" i="8"/>
  <c r="AJ333" i="8"/>
  <c r="AJ192" i="8"/>
  <c r="AJ146" i="8"/>
  <c r="AJ130" i="8"/>
  <c r="AJ114" i="8"/>
  <c r="AJ98" i="8"/>
  <c r="AJ81" i="8"/>
  <c r="AJ374" i="8"/>
  <c r="AJ261" i="8"/>
  <c r="AJ45" i="8"/>
  <c r="AJ527" i="8"/>
  <c r="AJ271" i="8"/>
  <c r="AJ189" i="8"/>
  <c r="AJ163" i="8"/>
  <c r="AJ155" i="8"/>
  <c r="AJ72" i="8"/>
  <c r="AJ107" i="8"/>
  <c r="AJ266" i="8"/>
  <c r="AJ455" i="8"/>
  <c r="AJ179" i="8"/>
  <c r="AJ983" i="8"/>
  <c r="AJ981" i="8"/>
  <c r="AJ984" i="8"/>
  <c r="AJ989" i="8"/>
  <c r="AJ990" i="8"/>
  <c r="AJ915" i="8"/>
  <c r="AJ910" i="8"/>
  <c r="AJ936" i="8"/>
  <c r="AJ917" i="8"/>
  <c r="AJ944" i="8"/>
  <c r="AJ863" i="8"/>
  <c r="AJ850" i="8"/>
  <c r="AJ924" i="8"/>
  <c r="AJ847" i="8"/>
  <c r="AJ869" i="8"/>
  <c r="AJ804" i="8"/>
  <c r="AJ768" i="8"/>
  <c r="AJ922" i="8"/>
  <c r="AJ820" i="8"/>
  <c r="AJ751" i="8"/>
  <c r="AJ814" i="8"/>
  <c r="AJ886" i="8"/>
  <c r="AJ851" i="8"/>
  <c r="AJ854" i="8"/>
  <c r="AM854" i="8" s="1"/>
  <c r="AJ722" i="8"/>
  <c r="AJ686" i="8"/>
  <c r="AJ840" i="8"/>
  <c r="AJ754" i="8"/>
  <c r="AJ711" i="8"/>
  <c r="AJ749" i="8"/>
  <c r="AJ637" i="8"/>
  <c r="AJ597" i="8"/>
  <c r="AJ883" i="8"/>
  <c r="AJ715" i="8"/>
  <c r="AJ667" i="8"/>
  <c r="AJ748" i="8"/>
  <c r="AJ635" i="8"/>
  <c r="AJ587" i="8"/>
  <c r="AJ545" i="8"/>
  <c r="AJ509" i="8"/>
  <c r="AJ473" i="8"/>
  <c r="AJ437" i="8"/>
  <c r="AJ401" i="8"/>
  <c r="AJ656" i="8"/>
  <c r="AJ785" i="8"/>
  <c r="AJ627" i="8"/>
  <c r="AJ539" i="8"/>
  <c r="AJ491" i="8"/>
  <c r="AJ623" i="8"/>
  <c r="AJ482" i="8"/>
  <c r="AJ562" i="8"/>
  <c r="AJ474" i="8"/>
  <c r="AJ412" i="8"/>
  <c r="AJ372" i="8"/>
  <c r="AJ336" i="8"/>
  <c r="AJ300" i="8"/>
  <c r="AJ264" i="8"/>
  <c r="AJ595" i="8"/>
  <c r="AJ543" i="8"/>
  <c r="AJ383" i="8"/>
  <c r="AJ575" i="8"/>
  <c r="AJ643" i="8"/>
  <c r="AJ446" i="8"/>
  <c r="AJ355" i="8"/>
  <c r="AJ248" i="8"/>
  <c r="AJ510" i="8"/>
  <c r="AJ386" i="8"/>
  <c r="AJ322" i="8"/>
  <c r="AJ258" i="8"/>
  <c r="AJ218" i="8"/>
  <c r="AJ626" i="8"/>
  <c r="AJ424" i="8"/>
  <c r="AJ568" i="8"/>
  <c r="AJ452" i="8"/>
  <c r="AJ262" i="8"/>
  <c r="AJ399" i="8"/>
  <c r="AJ311" i="8"/>
  <c r="AJ250" i="8"/>
  <c r="AJ472" i="8"/>
  <c r="AJ246" i="8"/>
  <c r="AM246" i="8" s="1"/>
  <c r="AJ49" i="8"/>
  <c r="AJ326" i="8"/>
  <c r="AJ188" i="8"/>
  <c r="AJ144" i="8"/>
  <c r="AJ128" i="8"/>
  <c r="AJ112" i="8"/>
  <c r="AJ96" i="8"/>
  <c r="AJ77" i="8"/>
  <c r="AJ346" i="8"/>
  <c r="AJ247" i="8"/>
  <c r="AJ33" i="8"/>
  <c r="AJ484" i="8"/>
  <c r="AJ269" i="8"/>
  <c r="AJ185" i="8"/>
  <c r="AJ162" i="8"/>
  <c r="AJ154" i="8"/>
  <c r="AJ69" i="8"/>
  <c r="AJ37" i="8"/>
  <c r="AJ123" i="8"/>
  <c r="AJ211" i="8"/>
  <c r="AJ23" i="8"/>
  <c r="AJ244" i="8"/>
  <c r="AJ986" i="8"/>
  <c r="AJ966" i="8"/>
  <c r="AJ971" i="8"/>
  <c r="AJ899" i="8"/>
  <c r="AJ998" i="8"/>
  <c r="AJ930" i="8"/>
  <c r="AJ855" i="8"/>
  <c r="AJ862" i="8"/>
  <c r="AJ831" i="8"/>
  <c r="AJ812" i="8"/>
  <c r="AJ752" i="8"/>
  <c r="AJ849" i="8"/>
  <c r="AJ734" i="8"/>
  <c r="AJ802" i="8"/>
  <c r="AJ791" i="8"/>
  <c r="AJ710" i="8"/>
  <c r="AJ805" i="8"/>
  <c r="AJ728" i="8"/>
  <c r="AJ736" i="8"/>
  <c r="AJ609" i="8"/>
  <c r="AJ740" i="8"/>
  <c r="AJ663" i="8"/>
  <c r="AJ652" i="8"/>
  <c r="AJ571" i="8"/>
  <c r="AJ521" i="8"/>
  <c r="AJ461" i="8"/>
  <c r="AJ397" i="8"/>
  <c r="AJ582" i="8"/>
  <c r="AJ606" i="8"/>
  <c r="AJ506" i="8"/>
  <c r="AJ583" i="8"/>
  <c r="AJ558" i="8"/>
  <c r="AJ443" i="8"/>
  <c r="AJ364" i="8"/>
  <c r="AJ308" i="8"/>
  <c r="AJ640" i="8"/>
  <c r="AJ499" i="8"/>
  <c r="AJ647" i="8"/>
  <c r="AJ532" i="8"/>
  <c r="AJ387" i="8"/>
  <c r="AJ704" i="8"/>
  <c r="AJ385" i="8"/>
  <c r="AJ290" i="8"/>
  <c r="AM290" i="8" s="1"/>
  <c r="AJ209" i="8"/>
  <c r="AJ436" i="8"/>
  <c r="AJ480" i="8"/>
  <c r="AJ229" i="8"/>
  <c r="AJ359" i="8"/>
  <c r="AJ233" i="8"/>
  <c r="AJ303" i="8"/>
  <c r="AJ422" i="8"/>
  <c r="AM422" i="8" s="1"/>
  <c r="AJ184" i="8"/>
  <c r="AJ136" i="8"/>
  <c r="AJ108" i="8"/>
  <c r="AJ84" i="8"/>
  <c r="AJ315" i="8"/>
  <c r="AJ25" i="8"/>
  <c r="AJ335" i="8"/>
  <c r="AJ177" i="8"/>
  <c r="AJ156" i="8"/>
  <c r="AJ50" i="8"/>
  <c r="AJ46" i="8"/>
  <c r="AJ59" i="8"/>
  <c r="AJ969" i="8"/>
  <c r="AJ963" i="8"/>
  <c r="AJ997" i="8"/>
  <c r="AJ926" i="8"/>
  <c r="AJ1000" i="8"/>
  <c r="AJ943" i="8"/>
  <c r="AJ890" i="8"/>
  <c r="AJ898" i="8"/>
  <c r="AJ885" i="8"/>
  <c r="AJ788" i="8"/>
  <c r="AJ897" i="8"/>
  <c r="AJ829" i="8"/>
  <c r="AJ798" i="8"/>
  <c r="AJ864" i="8"/>
  <c r="AJ773" i="8"/>
  <c r="AJ682" i="8"/>
  <c r="AJ741" i="8"/>
  <c r="AJ696" i="8"/>
  <c r="AJ645" i="8"/>
  <c r="AJ585" i="8"/>
  <c r="AJ701" i="8"/>
  <c r="AJ763" i="8"/>
  <c r="AJ619" i="8"/>
  <c r="AJ557" i="8"/>
  <c r="AJ497" i="8"/>
  <c r="AJ433" i="8"/>
  <c r="AJ720" i="8"/>
  <c r="AM720" i="8" s="1"/>
  <c r="AJ725" i="8"/>
  <c r="AJ555" i="8"/>
  <c r="AJ693" i="8"/>
  <c r="AJ478" i="8"/>
  <c r="AJ518" i="8"/>
  <c r="AJ410" i="8"/>
  <c r="AJ344" i="8"/>
  <c r="AM344" i="8" s="1"/>
  <c r="AJ288" i="8"/>
  <c r="AJ843" i="8"/>
  <c r="AJ431" i="8"/>
  <c r="AJ530" i="8"/>
  <c r="AJ463" i="8"/>
  <c r="AJ307" i="8"/>
  <c r="AJ503" i="8"/>
  <c r="AJ354" i="8"/>
  <c r="AJ242" i="8"/>
  <c r="AJ677" i="8"/>
  <c r="AJ379" i="8"/>
  <c r="AJ407" i="8"/>
  <c r="AJ515" i="8"/>
  <c r="AJ299" i="8"/>
  <c r="AJ504" i="8"/>
  <c r="AJ224" i="8"/>
  <c r="AJ286" i="8"/>
  <c r="AJ172" i="8"/>
  <c r="AJ124" i="8"/>
  <c r="AJ100" i="8"/>
  <c r="AJ60" i="8"/>
  <c r="AJ243" i="8"/>
  <c r="AJ14" i="8"/>
  <c r="AJ235" i="8"/>
  <c r="AJ164" i="8"/>
  <c r="AJ148" i="8"/>
  <c r="AJ41" i="8"/>
  <c r="AJ125" i="8"/>
  <c r="AJ141" i="8"/>
  <c r="AJ182" i="8"/>
  <c r="AJ240" i="8"/>
  <c r="AJ137" i="8"/>
  <c r="AJ999" i="8"/>
  <c r="AJ982" i="8"/>
  <c r="AJ980" i="8"/>
  <c r="AJ961" i="8"/>
  <c r="AJ894" i="8"/>
  <c r="AJ933" i="8"/>
  <c r="AJ921" i="8"/>
  <c r="AJ908" i="8"/>
  <c r="AJ888" i="8"/>
  <c r="AJ853" i="8"/>
  <c r="AJ776" i="8"/>
  <c r="AJ868" i="8"/>
  <c r="AJ746" i="8"/>
  <c r="AJ781" i="8"/>
  <c r="AJ824" i="8"/>
  <c r="AJ737" i="8"/>
  <c r="AJ674" i="8"/>
  <c r="AJ913" i="8"/>
  <c r="AJ810" i="8"/>
  <c r="AJ293" i="8"/>
  <c r="AJ416" i="8"/>
  <c r="AJ975" i="8"/>
  <c r="AJ967" i="8"/>
  <c r="AJ960" i="8"/>
  <c r="AJ931" i="8"/>
  <c r="AJ979" i="8"/>
  <c r="AJ1006" i="8"/>
  <c r="AJ909" i="8"/>
  <c r="AJ905" i="8"/>
  <c r="AJ860" i="8"/>
  <c r="AJ834" i="8"/>
  <c r="AJ760" i="8"/>
  <c r="AJ859" i="8"/>
  <c r="AJ742" i="8"/>
  <c r="AJ765" i="8"/>
  <c r="AJ809" i="8"/>
  <c r="AJ718" i="8"/>
  <c r="AJ670" i="8"/>
  <c r="AJ837" i="8"/>
  <c r="AJ801" i="8"/>
  <c r="AJ621" i="8"/>
  <c r="AJ753" i="8"/>
  <c r="AJ685" i="8"/>
  <c r="AJ675" i="8"/>
  <c r="AJ602" i="8"/>
  <c r="AJ533" i="8"/>
  <c r="AJ469" i="8"/>
  <c r="AJ417" i="8"/>
  <c r="AJ644" i="8"/>
  <c r="AJ676" i="8"/>
  <c r="AJ523" i="8"/>
  <c r="AJ611" i="8"/>
  <c r="AJ610" i="8"/>
  <c r="AJ458" i="8"/>
  <c r="AJ384" i="8"/>
  <c r="AJ324" i="8"/>
  <c r="AJ260" i="8"/>
  <c r="AJ564" i="8"/>
  <c r="AJ351" i="8"/>
  <c r="AJ705" i="8"/>
  <c r="AJ419" i="8"/>
  <c r="AJ208" i="8"/>
  <c r="AJ415" i="8"/>
  <c r="AJ306" i="8"/>
  <c r="AJ226" i="8"/>
  <c r="AM226" i="8" s="1"/>
  <c r="AJ462" i="8"/>
  <c r="AJ544" i="8"/>
  <c r="AJ319" i="8"/>
  <c r="AJ498" i="8"/>
  <c r="AJ277" i="8"/>
  <c r="AJ375" i="8"/>
  <c r="AJ466" i="8"/>
  <c r="AJ221" i="8"/>
  <c r="AJ140" i="8"/>
  <c r="AJ116" i="8"/>
  <c r="AJ90" i="8"/>
  <c r="AJ342" i="8"/>
  <c r="AJ205" i="8"/>
  <c r="AJ349" i="8"/>
  <c r="AJ193" i="8"/>
  <c r="AJ159" i="8"/>
  <c r="AM159" i="8" s="1"/>
  <c r="AJ62" i="8"/>
  <c r="AJ317" i="8"/>
  <c r="AJ74" i="8"/>
  <c r="AJ255" i="8"/>
  <c r="AJ470" i="8"/>
  <c r="AJ956" i="8"/>
  <c r="AJ965" i="8"/>
  <c r="AJ952" i="8"/>
  <c r="AJ874" i="8"/>
  <c r="AJ857" i="8"/>
  <c r="AJ893" i="8"/>
  <c r="AJ797" i="8"/>
  <c r="AJ769" i="8"/>
  <c r="AJ775" i="8"/>
  <c r="AJ629" i="8"/>
  <c r="AJ735" i="8"/>
  <c r="AJ688" i="8"/>
  <c r="AJ565" i="8"/>
  <c r="AJ465" i="8"/>
  <c r="AJ707" i="8"/>
  <c r="AJ600" i="8"/>
  <c r="AJ721" i="8"/>
  <c r="AJ531" i="8"/>
  <c r="AJ368" i="8"/>
  <c r="AJ280" i="8"/>
  <c r="AJ479" i="8"/>
  <c r="AJ488" i="8"/>
  <c r="AJ323" i="8"/>
  <c r="AJ398" i="8"/>
  <c r="AJ238" i="8"/>
  <c r="AJ390" i="8"/>
  <c r="AJ365" i="8"/>
  <c r="AM365" i="8" s="1"/>
  <c r="AJ302" i="8"/>
  <c r="AJ331" i="8"/>
  <c r="AJ253" i="8"/>
  <c r="AJ132" i="8"/>
  <c r="AJ92" i="8"/>
  <c r="AJ265" i="8"/>
  <c r="AJ345" i="8"/>
  <c r="AJ161" i="8"/>
  <c r="AJ42" i="8"/>
  <c r="AJ139" i="8"/>
  <c r="AJ32" i="8"/>
  <c r="AJ48" i="8"/>
  <c r="AJ358" i="8"/>
  <c r="AJ310" i="8"/>
  <c r="AJ992" i="8"/>
  <c r="AJ907" i="8"/>
  <c r="AM907" i="8" s="1"/>
  <c r="AJ950" i="8"/>
  <c r="AJ878" i="8"/>
  <c r="AJ826" i="8"/>
  <c r="AJ848" i="8"/>
  <c r="AJ865" i="8"/>
  <c r="AJ714" i="8"/>
  <c r="AJ790" i="8"/>
  <c r="AJ625" i="8"/>
  <c r="AJ717" i="8"/>
  <c r="AJ665" i="8"/>
  <c r="AJ541" i="8"/>
  <c r="AJ457" i="8"/>
  <c r="AJ654" i="8"/>
  <c r="AJ596" i="8"/>
  <c r="AJ599" i="8"/>
  <c r="AJ476" i="8"/>
  <c r="AJ360" i="8"/>
  <c r="AJ272" i="8"/>
  <c r="AJ448" i="8"/>
  <c r="AJ534" i="8"/>
  <c r="AJ291" i="8"/>
  <c r="AJ370" i="8"/>
  <c r="AJ234" i="8"/>
  <c r="AJ381" i="8"/>
  <c r="AJ270" i="8"/>
  <c r="AJ294" i="8"/>
  <c r="AJ245" i="8"/>
  <c r="AJ225" i="8"/>
  <c r="AJ126" i="8"/>
  <c r="AJ88" i="8"/>
  <c r="AJ212" i="8"/>
  <c r="AJ325" i="8"/>
  <c r="AJ160" i="8"/>
  <c r="AJ28" i="8"/>
  <c r="AJ109" i="8"/>
  <c r="AJ254" i="8"/>
  <c r="AJ951" i="8"/>
  <c r="AJ948" i="8"/>
  <c r="AJ972" i="8"/>
  <c r="AJ900" i="8"/>
  <c r="AJ792" i="8"/>
  <c r="AJ833" i="8"/>
  <c r="AJ881" i="8"/>
  <c r="AJ698" i="8"/>
  <c r="AJ697" i="8"/>
  <c r="AJ593" i="8"/>
  <c r="AJ699" i="8"/>
  <c r="AJ634" i="8"/>
  <c r="AJ529" i="8"/>
  <c r="AM529" i="8" s="1"/>
  <c r="AJ429" i="8"/>
  <c r="AJ806" i="8"/>
  <c r="AJ524" i="8"/>
  <c r="AJ512" i="8"/>
  <c r="AJ444" i="8"/>
  <c r="AJ332" i="8"/>
  <c r="AJ639" i="8"/>
  <c r="AJ367" i="8"/>
  <c r="AJ520" i="8"/>
  <c r="AJ202" i="8"/>
  <c r="AJ338" i="8"/>
  <c r="AJ733" i="8"/>
  <c r="AJ661" i="8"/>
  <c r="AJ598" i="8"/>
  <c r="AJ249" i="8"/>
  <c r="AJ216" i="8"/>
  <c r="AM216" i="8" s="1"/>
  <c r="AJ180" i="8"/>
  <c r="AJ120" i="8"/>
  <c r="AJ67" i="8"/>
  <c r="AJ47" i="8"/>
  <c r="AJ231" i="8"/>
  <c r="AJ153" i="8"/>
  <c r="R36" i="7"/>
  <c r="L11" i="7"/>
  <c r="Q19" i="3" s="1"/>
  <c r="L30" i="7"/>
  <c r="Q38" i="3" s="1"/>
  <c r="Z39" i="4"/>
  <c r="AE25" i="3"/>
  <c r="C25" i="3"/>
  <c r="Z20" i="3"/>
  <c r="AE20" i="3"/>
  <c r="AD20" i="3"/>
  <c r="AC20" i="3"/>
  <c r="AB20" i="3"/>
  <c r="AA20" i="3"/>
  <c r="AE33" i="3"/>
  <c r="C33" i="3"/>
  <c r="C40" i="3"/>
  <c r="AE40" i="3"/>
  <c r="AJ438" i="8"/>
  <c r="AJ366" i="8"/>
  <c r="AJ263" i="8"/>
  <c r="AJ127" i="8"/>
  <c r="AJ24" i="8"/>
  <c r="AJ11" i="8"/>
  <c r="AJ181" i="8"/>
  <c r="AJ313" i="8"/>
  <c r="AJ110" i="8"/>
  <c r="AM110" i="8" s="1"/>
  <c r="AN110" i="8" s="1"/>
  <c r="AJ373" i="8"/>
  <c r="AJ285" i="8"/>
  <c r="AJ467" i="8"/>
  <c r="AJ257" i="8"/>
  <c r="AJ630" i="8"/>
  <c r="AJ547" i="8"/>
  <c r="AJ256" i="8"/>
  <c r="AJ411" i="8"/>
  <c r="AM411" i="8" s="1"/>
  <c r="AJ825" i="8"/>
  <c r="AJ739" i="8"/>
  <c r="AJ493" i="8"/>
  <c r="AJ650" i="8"/>
  <c r="AJ581" i="8"/>
  <c r="AJ755" i="8"/>
  <c r="AJ841" i="8"/>
  <c r="AJ895" i="8"/>
  <c r="AJ891" i="8"/>
  <c r="AJ919" i="8"/>
  <c r="AJ1003" i="8"/>
  <c r="AJ76" i="8"/>
  <c r="AJ239" i="8"/>
  <c r="AJ435" i="8"/>
  <c r="AJ138" i="8"/>
  <c r="AJ65" i="8"/>
  <c r="AJ420" i="8"/>
  <c r="AJ687" i="8"/>
  <c r="AJ305" i="8"/>
  <c r="AJ339" i="8"/>
  <c r="AJ662" i="8"/>
  <c r="AJ296" i="8"/>
  <c r="AJ459" i="8"/>
  <c r="AJ490" i="8"/>
  <c r="AJ723" i="8"/>
  <c r="AJ505" i="8"/>
  <c r="AJ779" i="8"/>
  <c r="AJ617" i="8"/>
  <c r="AJ901" i="8"/>
  <c r="AJ813" i="8"/>
  <c r="AJ784" i="8"/>
  <c r="AJ955" i="8"/>
  <c r="AJ954" i="8"/>
  <c r="AJ1002" i="8"/>
  <c r="S25" i="4"/>
  <c r="Y25" i="4" s="1"/>
  <c r="Z16" i="7"/>
  <c r="BA8" i="8"/>
  <c r="Z216" i="8"/>
  <c r="Z109" i="8"/>
  <c r="Z93" i="8"/>
  <c r="Z44" i="8"/>
  <c r="Z43" i="8"/>
  <c r="Z95" i="8"/>
  <c r="Z48" i="8"/>
  <c r="Z51" i="8"/>
  <c r="Z30" i="8"/>
  <c r="Z41" i="8"/>
  <c r="Z12" i="8"/>
  <c r="Z75" i="8"/>
  <c r="Z31" i="8"/>
  <c r="Z22" i="8"/>
  <c r="Z10" i="8"/>
  <c r="Z9" i="8"/>
  <c r="Z13" i="8"/>
  <c r="AZ27" i="8"/>
  <c r="L41" i="5" s="1"/>
  <c r="Z41" i="5" s="1"/>
  <c r="BA12" i="8"/>
  <c r="BA7" i="8"/>
  <c r="D21" i="5"/>
  <c r="AY93" i="8"/>
  <c r="AY15" i="8"/>
  <c r="J29" i="5" s="1"/>
  <c r="D29" i="5"/>
  <c r="AY28" i="8"/>
  <c r="J42" i="5" s="1"/>
  <c r="D42" i="5"/>
  <c r="AZ28" i="8"/>
  <c r="L42" i="5" s="1"/>
  <c r="Z42" i="5" s="1"/>
  <c r="AZ31" i="8"/>
  <c r="L45" i="5" s="1"/>
  <c r="Z45" i="5" s="1"/>
  <c r="AY31" i="8"/>
  <c r="J45" i="5" s="1"/>
  <c r="AZ54" i="8"/>
  <c r="AY54" i="8"/>
  <c r="AZ55" i="8"/>
  <c r="AY55" i="8"/>
  <c r="AZ25" i="8"/>
  <c r="L39" i="5" s="1"/>
  <c r="Z39" i="5" s="1"/>
  <c r="AY25" i="8"/>
  <c r="J39" i="5" s="1"/>
  <c r="AY102" i="8"/>
  <c r="AZ102" i="8"/>
  <c r="AZ81" i="8"/>
  <c r="AY81" i="8"/>
  <c r="AZ133" i="8"/>
  <c r="AY133" i="8"/>
  <c r="AZ63" i="8"/>
  <c r="AY63" i="8"/>
  <c r="AY88" i="8"/>
  <c r="AZ88" i="8"/>
  <c r="AY104" i="8"/>
  <c r="AZ104" i="8"/>
  <c r="AY120" i="8"/>
  <c r="AZ120" i="8"/>
  <c r="AY136" i="8"/>
  <c r="AZ136" i="8"/>
  <c r="AZ51" i="8"/>
  <c r="AY51" i="8"/>
  <c r="BA10" i="8"/>
  <c r="AZ117" i="8"/>
  <c r="AY117" i="8"/>
  <c r="AZ36" i="8"/>
  <c r="L50" i="5" s="1"/>
  <c r="Z50" i="5" s="1"/>
  <c r="AY36" i="8"/>
  <c r="J50" i="5" s="1"/>
  <c r="AY56" i="8"/>
  <c r="AZ56" i="8"/>
  <c r="AY90" i="8"/>
  <c r="AZ90" i="8"/>
  <c r="AY106" i="8"/>
  <c r="AZ106" i="8"/>
  <c r="AY122" i="8"/>
  <c r="AZ122" i="8"/>
  <c r="AY138" i="8"/>
  <c r="AZ138" i="8"/>
  <c r="AZ53" i="8"/>
  <c r="AY53" i="8"/>
  <c r="AZ64" i="8"/>
  <c r="AY64" i="8"/>
  <c r="AZ33" i="8"/>
  <c r="L47" i="5" s="1"/>
  <c r="Z47" i="5" s="1"/>
  <c r="AY33" i="8"/>
  <c r="J47" i="5" s="1"/>
  <c r="AZ137" i="8"/>
  <c r="AY137" i="8"/>
  <c r="AY18" i="8"/>
  <c r="J32" i="5" s="1"/>
  <c r="AZ18" i="8"/>
  <c r="L32" i="5" s="1"/>
  <c r="Z32" i="5" s="1"/>
  <c r="AZ70" i="8"/>
  <c r="AY70" i="8"/>
  <c r="AY30" i="8"/>
  <c r="J44" i="5" s="1"/>
  <c r="AZ30" i="8"/>
  <c r="L44" i="5" s="1"/>
  <c r="Z44" i="5" s="1"/>
  <c r="AY58" i="8"/>
  <c r="AZ58" i="8"/>
  <c r="AY92" i="8"/>
  <c r="AZ92" i="8"/>
  <c r="AY108" i="8"/>
  <c r="AZ108" i="8"/>
  <c r="AY124" i="8"/>
  <c r="AZ124" i="8"/>
  <c r="AY140" i="8"/>
  <c r="AZ140" i="8"/>
  <c r="AZ71" i="8"/>
  <c r="AY71" i="8"/>
  <c r="AZ29" i="8"/>
  <c r="L43" i="5" s="1"/>
  <c r="Z43" i="5" s="1"/>
  <c r="AY29" i="8"/>
  <c r="J43" i="5" s="1"/>
  <c r="AZ65" i="8"/>
  <c r="AY65" i="8"/>
  <c r="AZ135" i="8"/>
  <c r="AY135" i="8"/>
  <c r="AZ101" i="8"/>
  <c r="AY101" i="8"/>
  <c r="AY35" i="8"/>
  <c r="J49" i="5" s="1"/>
  <c r="AZ35" i="8"/>
  <c r="L49" i="5" s="1"/>
  <c r="AZ121" i="8"/>
  <c r="AY121" i="8"/>
  <c r="AZ119" i="8"/>
  <c r="AY119" i="8"/>
  <c r="AZ85" i="8"/>
  <c r="AY85" i="8"/>
  <c r="AY59" i="8"/>
  <c r="AZ59" i="8"/>
  <c r="AZ66" i="8"/>
  <c r="AY66" i="8"/>
  <c r="BA11" i="8"/>
  <c r="AY94" i="8"/>
  <c r="AZ94" i="8"/>
  <c r="AY110" i="8"/>
  <c r="AZ110" i="8"/>
  <c r="AY126" i="8"/>
  <c r="AZ126" i="8"/>
  <c r="AY142" i="8"/>
  <c r="AZ142" i="8"/>
  <c r="AZ61" i="8"/>
  <c r="AY61" i="8"/>
  <c r="AY75" i="8"/>
  <c r="AZ75" i="8"/>
  <c r="AV3" i="8"/>
  <c r="AZ67" i="8"/>
  <c r="AY67" i="8"/>
  <c r="AZ80" i="8"/>
  <c r="AY80" i="8"/>
  <c r="AZ105" i="8"/>
  <c r="AY105" i="8"/>
  <c r="AZ103" i="8"/>
  <c r="AY103" i="8"/>
  <c r="AY24" i="8"/>
  <c r="J38" i="5" s="1"/>
  <c r="AZ24" i="8"/>
  <c r="L38" i="5" s="1"/>
  <c r="Z38" i="5" s="1"/>
  <c r="AZ131" i="8"/>
  <c r="AY131" i="8"/>
  <c r="AZ43" i="8"/>
  <c r="AY43" i="8"/>
  <c r="BA14" i="8"/>
  <c r="AZ14" i="8"/>
  <c r="L28" i="5" s="1"/>
  <c r="Z28" i="5" s="1"/>
  <c r="AY14" i="8"/>
  <c r="J28" i="5" s="1"/>
  <c r="AY74" i="8"/>
  <c r="AZ74" i="8"/>
  <c r="AY96" i="8"/>
  <c r="AZ96" i="8"/>
  <c r="AY112" i="8"/>
  <c r="AZ112" i="8"/>
  <c r="AY128" i="8"/>
  <c r="AZ128" i="8"/>
  <c r="AY144" i="8"/>
  <c r="AZ144" i="8"/>
  <c r="AZ68" i="8"/>
  <c r="AY68" i="8"/>
  <c r="AZ79" i="8"/>
  <c r="AY79" i="8"/>
  <c r="AM477" i="8"/>
  <c r="AM444" i="8"/>
  <c r="AM577" i="8"/>
  <c r="AN577" i="8" s="1"/>
  <c r="AM825" i="8"/>
  <c r="AN825" i="8" s="1"/>
  <c r="BA13" i="8"/>
  <c r="AZ87" i="8"/>
  <c r="AY87" i="8"/>
  <c r="AZ115" i="8"/>
  <c r="AY115" i="8"/>
  <c r="AZ26" i="8"/>
  <c r="L40" i="5" s="1"/>
  <c r="Z40" i="5" s="1"/>
  <c r="AY26" i="8"/>
  <c r="J40" i="5" s="1"/>
  <c r="AZ49" i="8"/>
  <c r="AY49" i="8"/>
  <c r="AY16" i="8"/>
  <c r="J30" i="5" s="1"/>
  <c r="BA16" i="8"/>
  <c r="AZ16" i="8"/>
  <c r="L30" i="5" s="1"/>
  <c r="Z30" i="5" s="1"/>
  <c r="AY78" i="8"/>
  <c r="AZ78" i="8"/>
  <c r="AY98" i="8"/>
  <c r="AZ98" i="8"/>
  <c r="AY114" i="8"/>
  <c r="AZ114" i="8"/>
  <c r="AY130" i="8"/>
  <c r="AZ130" i="8"/>
  <c r="AY146" i="8"/>
  <c r="AZ146" i="8"/>
  <c r="AY44" i="8"/>
  <c r="AZ44" i="8"/>
  <c r="AZ82" i="8"/>
  <c r="AY82" i="8"/>
  <c r="AM134" i="8"/>
  <c r="AM90" i="8"/>
  <c r="AM170" i="8"/>
  <c r="AM200" i="8"/>
  <c r="AN200" i="8" s="1"/>
  <c r="AM378" i="8"/>
  <c r="AM466" i="8"/>
  <c r="AM521" i="8"/>
  <c r="AM741" i="8"/>
  <c r="AM793" i="8"/>
  <c r="AM855" i="8"/>
  <c r="AN855" i="8" s="1"/>
  <c r="AM797" i="8"/>
  <c r="AN797" i="8" s="1"/>
  <c r="AY40" i="8"/>
  <c r="AZ40" i="8"/>
  <c r="AZ60" i="8"/>
  <c r="AY60" i="8"/>
  <c r="AZ89" i="8"/>
  <c r="AY89" i="8"/>
  <c r="AZ73" i="8"/>
  <c r="AY73" i="8"/>
  <c r="AZ99" i="8"/>
  <c r="AY99" i="8"/>
  <c r="BA6" i="8"/>
  <c r="AY46" i="8"/>
  <c r="AZ46" i="8"/>
  <c r="AY84" i="8"/>
  <c r="AZ84" i="8"/>
  <c r="AY100" i="8"/>
  <c r="AZ100" i="8"/>
  <c r="AY116" i="8"/>
  <c r="AZ116" i="8"/>
  <c r="AY132" i="8"/>
  <c r="AZ132" i="8"/>
  <c r="AZ48" i="8"/>
  <c r="AY48" i="8"/>
  <c r="AM249" i="8"/>
  <c r="AN249" i="8" s="1"/>
  <c r="AM309" i="8"/>
  <c r="AM653" i="8"/>
  <c r="AM484" i="8"/>
  <c r="AM588" i="8"/>
  <c r="AM956" i="8"/>
  <c r="AN956" i="8" s="1"/>
  <c r="AZ57" i="8"/>
  <c r="AY57" i="8"/>
  <c r="AZ83" i="8"/>
  <c r="AY83" i="8"/>
  <c r="AZ62" i="8"/>
  <c r="AY62" i="8"/>
  <c r="AY21" i="8"/>
  <c r="J35" i="5" s="1"/>
  <c r="AZ21" i="8"/>
  <c r="L35" i="5" s="1"/>
  <c r="Z35" i="5" s="1"/>
  <c r="AY86" i="8"/>
  <c r="AZ86" i="8"/>
  <c r="AY118" i="8"/>
  <c r="AZ118" i="8"/>
  <c r="AY134" i="8"/>
  <c r="AZ134" i="8"/>
  <c r="AM165" i="8"/>
  <c r="AM50" i="8"/>
  <c r="AN50" i="8" s="1"/>
  <c r="AM755" i="8"/>
  <c r="AM392" i="8"/>
  <c r="AM778" i="8"/>
  <c r="AM810" i="8"/>
  <c r="AM957" i="8"/>
  <c r="AN957" i="8" s="1"/>
  <c r="AM20" i="8"/>
  <c r="AM328" i="8"/>
  <c r="AM539" i="8"/>
  <c r="AM541" i="8"/>
  <c r="AM492" i="8"/>
  <c r="AN492" i="8" s="1"/>
  <c r="AM912" i="8"/>
  <c r="AN912" i="8" s="1"/>
  <c r="AM916" i="8"/>
  <c r="AM284" i="8"/>
  <c r="AM502" i="8"/>
  <c r="AM503" i="8"/>
  <c r="AN503" i="8" s="1"/>
  <c r="AM546" i="8"/>
  <c r="AN546" i="8" s="1"/>
  <c r="AM811" i="8"/>
  <c r="AM818" i="8"/>
  <c r="AM629" i="8"/>
  <c r="AM289" i="8"/>
  <c r="AN289" i="8" s="1"/>
  <c r="AM302" i="8"/>
  <c r="AN302" i="8" s="1"/>
  <c r="AM765" i="8"/>
  <c r="AM820" i="8"/>
  <c r="AM33" i="8"/>
  <c r="AM185" i="8"/>
  <c r="AM315" i="8"/>
  <c r="AM438" i="8"/>
  <c r="AN438" i="8" s="1"/>
  <c r="AM514" i="8"/>
  <c r="AN514" i="8" s="1"/>
  <c r="AM557" i="8"/>
  <c r="M13" i="7"/>
  <c r="R21" i="3" s="1"/>
  <c r="AA21" i="3" s="1"/>
  <c r="R15" i="7"/>
  <c r="Y26" i="7"/>
  <c r="J26" i="7"/>
  <c r="O34" i="3" s="1"/>
  <c r="Z26" i="7"/>
  <c r="T35" i="4" s="1"/>
  <c r="X35" i="4" s="1"/>
  <c r="R26" i="7"/>
  <c r="R31" i="7"/>
  <c r="X79" i="7"/>
  <c r="K79" i="7" s="1"/>
  <c r="O18" i="2" s="1"/>
  <c r="I79" i="7"/>
  <c r="M18" i="2" s="1"/>
  <c r="R32" i="7"/>
  <c r="H15" i="7"/>
  <c r="M23" i="3" s="1"/>
  <c r="R9" i="7"/>
  <c r="R30" i="7"/>
  <c r="Y15" i="7"/>
  <c r="Z15" i="7"/>
  <c r="T24" i="4" s="1"/>
  <c r="X24" i="4" s="1"/>
  <c r="J15" i="7"/>
  <c r="O23" i="3" s="1"/>
  <c r="U78" i="7"/>
  <c r="X17" i="2" s="1"/>
  <c r="U80" i="7"/>
  <c r="X19" i="2" s="1"/>
  <c r="U77" i="7"/>
  <c r="X16" i="2" s="1"/>
  <c r="U81" i="7"/>
  <c r="X20" i="2" s="1"/>
  <c r="G77" i="7"/>
  <c r="K16" i="2" s="1"/>
  <c r="U79" i="7"/>
  <c r="X18" i="2" s="1"/>
  <c r="U82" i="7"/>
  <c r="X21" i="2" s="1"/>
  <c r="Z32" i="7"/>
  <c r="T41" i="4" s="1"/>
  <c r="X41" i="4" s="1"/>
  <c r="R10" i="7"/>
  <c r="M36" i="7"/>
  <c r="R44" i="3" s="1"/>
  <c r="AE44" i="3" s="1"/>
  <c r="Z25" i="7"/>
  <c r="T34" i="4" s="1"/>
  <c r="X34" i="4" s="1"/>
  <c r="Y25" i="7"/>
  <c r="H13" i="7"/>
  <c r="M21" i="3" s="1"/>
  <c r="R13" i="7"/>
  <c r="R34" i="7"/>
  <c r="R29" i="7"/>
  <c r="Z29" i="7"/>
  <c r="T38" i="4" s="1"/>
  <c r="X38" i="4" s="1"/>
  <c r="R24" i="7"/>
  <c r="R23" i="7"/>
  <c r="R20" i="7"/>
  <c r="R19" i="7"/>
  <c r="H8" i="7"/>
  <c r="M16" i="3" s="1"/>
  <c r="Z22" i="7"/>
  <c r="T31" i="4" s="1"/>
  <c r="X31" i="4" s="1"/>
  <c r="Y22" i="7"/>
  <c r="R33" i="7"/>
  <c r="Y13" i="7"/>
  <c r="Z14" i="7"/>
  <c r="Y14" i="7"/>
  <c r="H32" i="7"/>
  <c r="M40" i="3" s="1"/>
  <c r="R21" i="7"/>
  <c r="H21" i="7"/>
  <c r="M29" i="3" s="1"/>
  <c r="X82" i="7"/>
  <c r="K82" i="7" s="1"/>
  <c r="O21" i="2" s="1"/>
  <c r="I82" i="7"/>
  <c r="M21" i="2" s="1"/>
  <c r="M20" i="7"/>
  <c r="R28" i="3" s="1"/>
  <c r="AB28" i="3" s="1"/>
  <c r="Z9" i="7"/>
  <c r="T18" i="4" s="1"/>
  <c r="X18" i="4" s="1"/>
  <c r="Y9" i="7"/>
  <c r="J9" i="7"/>
  <c r="O17" i="3" s="1"/>
  <c r="I81" i="7"/>
  <c r="M20" i="2" s="1"/>
  <c r="X81" i="7"/>
  <c r="K81" i="7" s="1"/>
  <c r="O20" i="2" s="1"/>
  <c r="M11" i="7"/>
  <c r="R19" i="3" s="1"/>
  <c r="Y8" i="7"/>
  <c r="Z8" i="7"/>
  <c r="M21" i="7"/>
  <c r="R29" i="3" s="1"/>
  <c r="K32" i="7"/>
  <c r="P40" i="3" s="1"/>
  <c r="W80" i="7"/>
  <c r="Y19" i="2" s="1"/>
  <c r="X77" i="7"/>
  <c r="K77" i="7" s="1"/>
  <c r="O16" i="2" s="1"/>
  <c r="W77" i="7"/>
  <c r="Y16" i="2" s="1"/>
  <c r="W82" i="7"/>
  <c r="Y21" i="2" s="1"/>
  <c r="W79" i="7"/>
  <c r="Y18" i="2" s="1"/>
  <c r="W81" i="7"/>
  <c r="Y20" i="2" s="1"/>
  <c r="I77" i="7"/>
  <c r="M16" i="2" s="1"/>
  <c r="W78" i="7"/>
  <c r="Y17" i="2" s="1"/>
  <c r="Z34" i="7"/>
  <c r="Y34" i="7"/>
  <c r="L34" i="7" s="1"/>
  <c r="Q42" i="3" s="1"/>
  <c r="I78" i="7"/>
  <c r="M17" i="2" s="1"/>
  <c r="X78" i="7"/>
  <c r="K78" i="7" s="1"/>
  <c r="O17" i="2" s="1"/>
  <c r="I80" i="7"/>
  <c r="M19" i="2" s="1"/>
  <c r="X80" i="7"/>
  <c r="K80" i="7" s="1"/>
  <c r="O19" i="2" s="1"/>
  <c r="R27" i="7"/>
  <c r="R8" i="7"/>
  <c r="R14" i="7"/>
  <c r="R12" i="7"/>
  <c r="M12" i="7"/>
  <c r="R20" i="3" s="1"/>
  <c r="J14" i="7"/>
  <c r="O22" i="3" s="1"/>
  <c r="J22" i="7"/>
  <c r="O30" i="3" s="1"/>
  <c r="R18" i="7"/>
  <c r="AN206" i="8" l="1"/>
  <c r="AN730" i="8"/>
  <c r="AN906" i="8"/>
  <c r="AN515" i="8"/>
  <c r="AN966" i="8"/>
  <c r="AN137" i="8"/>
  <c r="AN716" i="8"/>
  <c r="AN192" i="8"/>
  <c r="AN884" i="8"/>
  <c r="AN904" i="8"/>
  <c r="AN118" i="8"/>
  <c r="AN46" i="8"/>
  <c r="AM319" i="8"/>
  <c r="AN319" i="8" s="1"/>
  <c r="AN315" i="8"/>
  <c r="AN255" i="8"/>
  <c r="AN555" i="8"/>
  <c r="AN930" i="8"/>
  <c r="AN358" i="8"/>
  <c r="AN732" i="8"/>
  <c r="AN999" i="8"/>
  <c r="AN16" i="8"/>
  <c r="AN973" i="8"/>
  <c r="AM347" i="8"/>
  <c r="AN347" i="8" s="1"/>
  <c r="AM93" i="8"/>
  <c r="AN93" i="8" s="1"/>
  <c r="AN929" i="8"/>
  <c r="AM331" i="8"/>
  <c r="AN331" i="8" s="1"/>
  <c r="AM94" i="8"/>
  <c r="AN94" i="8" s="1"/>
  <c r="AN829" i="8"/>
  <c r="AN530" i="8"/>
  <c r="AM841" i="8"/>
  <c r="AN841" i="8" s="1"/>
  <c r="AN77" i="8"/>
  <c r="AN684" i="8"/>
  <c r="AM714" i="8"/>
  <c r="AN714" i="8" s="1"/>
  <c r="AN961" i="8"/>
  <c r="AN126" i="8"/>
  <c r="AN414" i="8"/>
  <c r="AN726" i="8"/>
  <c r="AM733" i="8"/>
  <c r="AN733" i="8" s="1"/>
  <c r="AN40" i="8"/>
  <c r="AM380" i="8"/>
  <c r="AN380" i="8" s="1"/>
  <c r="AN507" i="8"/>
  <c r="AN758" i="8"/>
  <c r="AN293" i="8"/>
  <c r="AN472" i="8"/>
  <c r="AN98" i="8"/>
  <c r="AM728" i="8"/>
  <c r="AN728" i="8" s="1"/>
  <c r="AN615" i="8"/>
  <c r="AN986" i="8"/>
  <c r="AM142" i="8"/>
  <c r="AN142" i="8" s="1"/>
  <c r="AN310" i="8"/>
  <c r="AN422" i="8"/>
  <c r="AM57" i="8"/>
  <c r="AN57" i="8" s="1"/>
  <c r="AM985" i="8"/>
  <c r="AN985" i="8" s="1"/>
  <c r="AN809" i="8"/>
  <c r="AM669" i="8"/>
  <c r="AN669" i="8" s="1"/>
  <c r="AN99" i="8"/>
  <c r="AM816" i="8"/>
  <c r="AN816" i="8" s="1"/>
  <c r="AN902" i="8"/>
  <c r="AN108" i="8"/>
  <c r="AN830" i="8"/>
  <c r="AN718" i="8"/>
  <c r="AN233" i="8"/>
  <c r="AM945" i="8"/>
  <c r="AN945" i="8" s="1"/>
  <c r="AN831" i="8"/>
  <c r="AM26" i="8"/>
  <c r="AN26" i="8" s="1"/>
  <c r="AN824" i="8"/>
  <c r="AN603" i="8"/>
  <c r="AN197" i="8"/>
  <c r="AN571" i="8"/>
  <c r="AM822" i="8"/>
  <c r="AN822" i="8" s="1"/>
  <c r="AN300" i="8"/>
  <c r="AN1004" i="8"/>
  <c r="AM971" i="8"/>
  <c r="AN971" i="8" s="1"/>
  <c r="AM745" i="8"/>
  <c r="AN745" i="8" s="1"/>
  <c r="AM88" i="8"/>
  <c r="AN88" i="8" s="1"/>
  <c r="AM982" i="8"/>
  <c r="AN982" i="8" s="1"/>
  <c r="AM129" i="8"/>
  <c r="AN129" i="8" s="1"/>
  <c r="AM609" i="8"/>
  <c r="AN609" i="8" s="1"/>
  <c r="AN63" i="8"/>
  <c r="AN471" i="8"/>
  <c r="AN440" i="8"/>
  <c r="AN850" i="8"/>
  <c r="AN489" i="8"/>
  <c r="AN533" i="8"/>
  <c r="AN928" i="8"/>
  <c r="AN769" i="8"/>
  <c r="AN789" i="8"/>
  <c r="AN373" i="8"/>
  <c r="AN59" i="8"/>
  <c r="AN680" i="8"/>
  <c r="AN263" i="8"/>
  <c r="AN629" i="8"/>
  <c r="AN588" i="8"/>
  <c r="AN628" i="8"/>
  <c r="AN321" i="8"/>
  <c r="AN79" i="8"/>
  <c r="AN958" i="8"/>
  <c r="AN710" i="8"/>
  <c r="AM456" i="8"/>
  <c r="AN456" i="8" s="1"/>
  <c r="AN72" i="8"/>
  <c r="AN839" i="8"/>
  <c r="AM656" i="8"/>
  <c r="AN656" i="8" s="1"/>
  <c r="AM106" i="8"/>
  <c r="AN106" i="8" s="1"/>
  <c r="AN473" i="8"/>
  <c r="AN980" i="8"/>
  <c r="AN570" i="8"/>
  <c r="AN583" i="8"/>
  <c r="AN987" i="8"/>
  <c r="AM37" i="8"/>
  <c r="AN37" i="8" s="1"/>
  <c r="AM826" i="8"/>
  <c r="AN826" i="8" s="1"/>
  <c r="AN715" i="8"/>
  <c r="AN169" i="8"/>
  <c r="AN58" i="8"/>
  <c r="AN362" i="8"/>
  <c r="AN926" i="8"/>
  <c r="AM190" i="8"/>
  <c r="AN190" i="8" s="1"/>
  <c r="AM573" i="8"/>
  <c r="AN573" i="8" s="1"/>
  <c r="AN647" i="8"/>
  <c r="AM913" i="8"/>
  <c r="AN913" i="8" s="1"/>
  <c r="AN336" i="8"/>
  <c r="AN85" i="8"/>
  <c r="AN306" i="8"/>
  <c r="AN677" i="8"/>
  <c r="AN983" i="8"/>
  <c r="AM29" i="8"/>
  <c r="AN29" i="8" s="1"/>
  <c r="AM389" i="8"/>
  <c r="AN389" i="8" s="1"/>
  <c r="AM461" i="8"/>
  <c r="AN461" i="8" s="1"/>
  <c r="AN702" i="8"/>
  <c r="AN936" i="8"/>
  <c r="AN681" i="8"/>
  <c r="AN24" i="8"/>
  <c r="AN202" i="8"/>
  <c r="AN216" i="8"/>
  <c r="AN290" i="8"/>
  <c r="AM248" i="8"/>
  <c r="AN248" i="8" s="1"/>
  <c r="AN856" i="8"/>
  <c r="AM940" i="8"/>
  <c r="AN940" i="8" s="1"/>
  <c r="AN654" i="8"/>
  <c r="AN899" i="8"/>
  <c r="AN317" i="8"/>
  <c r="AM668" i="8"/>
  <c r="AN668" i="8" s="1"/>
  <c r="AN598" i="8"/>
  <c r="AN932" i="8"/>
  <c r="AM892" i="8"/>
  <c r="AN892" i="8" s="1"/>
  <c r="AN664" i="8"/>
  <c r="AM201" i="8"/>
  <c r="AN201" i="8" s="1"/>
  <c r="AN446" i="8"/>
  <c r="AN154" i="8"/>
  <c r="AM360" i="8"/>
  <c r="AN360" i="8" s="1"/>
  <c r="AM199" i="8"/>
  <c r="AN199" i="8" s="1"/>
  <c r="AN30" i="8"/>
  <c r="AN268" i="8"/>
  <c r="AM221" i="8"/>
  <c r="AN221" i="8" s="1"/>
  <c r="AN572" i="8"/>
  <c r="AN697" i="8"/>
  <c r="AM455" i="8"/>
  <c r="AN455" i="8" s="1"/>
  <c r="AN955" i="8"/>
  <c r="AN31" i="8"/>
  <c r="AM638" i="8"/>
  <c r="AN638" i="8" s="1"/>
  <c r="AN799" i="8"/>
  <c r="AN540" i="8"/>
  <c r="AM846" i="8"/>
  <c r="AN846" i="8" s="1"/>
  <c r="AN143" i="8"/>
  <c r="AN991" i="8"/>
  <c r="AM891" i="8"/>
  <c r="AN891" i="8" s="1"/>
  <c r="AN521" i="8"/>
  <c r="AN411" i="8"/>
  <c r="AN159" i="8"/>
  <c r="AN720" i="8"/>
  <c r="AM68" i="8"/>
  <c r="AN68" i="8" s="1"/>
  <c r="AM82" i="8"/>
  <c r="AM792" i="8"/>
  <c r="AN792" i="8" s="1"/>
  <c r="AN903" i="8"/>
  <c r="AM673" i="8"/>
  <c r="AN673" i="8" s="1"/>
  <c r="AM241" i="8"/>
  <c r="AN241" i="8" s="1"/>
  <c r="AM747" i="8"/>
  <c r="AN747" i="8" s="1"/>
  <c r="AM700" i="8"/>
  <c r="AN700" i="8" s="1"/>
  <c r="AM934" i="8"/>
  <c r="AN934" i="8" s="1"/>
  <c r="AM22" i="8"/>
  <c r="AN22" i="8" s="1"/>
  <c r="AN692" i="8"/>
  <c r="AM706" i="8"/>
  <c r="AN706" i="8" s="1"/>
  <c r="AM340" i="8"/>
  <c r="AN340" i="8" s="1"/>
  <c r="AN356" i="8"/>
  <c r="AM962" i="8"/>
  <c r="AN962" i="8" s="1"/>
  <c r="AM80" i="8"/>
  <c r="AN80" i="8" s="1"/>
  <c r="AN611" i="8"/>
  <c r="AM860" i="8"/>
  <c r="AN860" i="8" s="1"/>
  <c r="AN205" i="8"/>
  <c r="AN436" i="8"/>
  <c r="AM78" i="8"/>
  <c r="AN78" i="8" s="1"/>
  <c r="AN392" i="8"/>
  <c r="AM972" i="8"/>
  <c r="AN972" i="8" s="1"/>
  <c r="AM413" i="8"/>
  <c r="AN413" i="8" s="1"/>
  <c r="AN23" i="8"/>
  <c r="AM186" i="8"/>
  <c r="AN186" i="8" s="1"/>
  <c r="AN943" i="8"/>
  <c r="AM153" i="8"/>
  <c r="AN153" i="8" s="1"/>
  <c r="AM644" i="8"/>
  <c r="AN644" i="8" s="1"/>
  <c r="AN773" i="8"/>
  <c r="AM213" i="8"/>
  <c r="AN213" i="8" s="1"/>
  <c r="AN832" i="8"/>
  <c r="AM921" i="8"/>
  <c r="AN921" i="8" s="1"/>
  <c r="AM67" i="8"/>
  <c r="AN67" i="8" s="1"/>
  <c r="AM56" i="8"/>
  <c r="AN56" i="8" s="1"/>
  <c r="AM111" i="8"/>
  <c r="AN111" i="8" s="1"/>
  <c r="AM341" i="8"/>
  <c r="AN341" i="8" s="1"/>
  <c r="AM524" i="8"/>
  <c r="AN524" i="8" s="1"/>
  <c r="AM729" i="8"/>
  <c r="AN729" i="8" s="1"/>
  <c r="AM965" i="8"/>
  <c r="AN965" i="8" s="1"/>
  <c r="AM224" i="8"/>
  <c r="AN224" i="8" s="1"/>
  <c r="AM607" i="8"/>
  <c r="AN607" i="8" s="1"/>
  <c r="AM646" i="8"/>
  <c r="AN646" i="8" s="1"/>
  <c r="AN754" i="8"/>
  <c r="AM280" i="8"/>
  <c r="AN280" i="8" s="1"/>
  <c r="AN468" i="8"/>
  <c r="AM879" i="8"/>
  <c r="AN879" i="8" s="1"/>
  <c r="AM463" i="8"/>
  <c r="AN463" i="8" s="1"/>
  <c r="AM783" i="8"/>
  <c r="AN783" i="8" s="1"/>
  <c r="AN409" i="8"/>
  <c r="AN842" i="8"/>
  <c r="AN838" i="8"/>
  <c r="AN191" i="8"/>
  <c r="AN418" i="8"/>
  <c r="AN791" i="8"/>
  <c r="AN1001" i="8"/>
  <c r="AN819" i="8"/>
  <c r="AN682" i="8"/>
  <c r="AN66" i="8"/>
  <c r="AN925" i="8"/>
  <c r="AM19" i="8"/>
  <c r="AN19" i="8" s="1"/>
  <c r="AN845" i="8"/>
  <c r="AN810" i="8"/>
  <c r="AN849" i="8"/>
  <c r="AM482" i="8"/>
  <c r="AN482" i="8" s="1"/>
  <c r="AN447" i="8"/>
  <c r="AN525" i="8"/>
  <c r="AN707" i="8"/>
  <c r="AM594" i="8"/>
  <c r="AN594" i="8" s="1"/>
  <c r="AN645" i="8"/>
  <c r="AN579" i="8"/>
  <c r="AN559" i="8"/>
  <c r="AN670" i="8"/>
  <c r="AN610" i="8"/>
  <c r="AN469" i="8"/>
  <c r="AN262" i="8"/>
  <c r="AN804" i="8"/>
  <c r="AN254" i="8"/>
  <c r="AN497" i="8"/>
  <c r="AM528" i="8"/>
  <c r="AN528" i="8" s="1"/>
  <c r="AN785" i="8"/>
  <c r="AN415" i="8"/>
  <c r="AN228" i="8"/>
  <c r="AM771" i="8"/>
  <c r="AN771" i="8" s="1"/>
  <c r="AN993" i="8"/>
  <c r="AN283" i="8"/>
  <c r="AM699" i="8"/>
  <c r="AN699" i="8" s="1"/>
  <c r="AN576" i="8"/>
  <c r="AN880" i="8"/>
  <c r="AM305" i="8"/>
  <c r="AN305" i="8" s="1"/>
  <c r="AN586" i="8"/>
  <c r="AM890" i="8"/>
  <c r="AN890" i="8" s="1"/>
  <c r="AN499" i="8"/>
  <c r="AN756" i="8"/>
  <c r="AN277" i="8"/>
  <c r="AM320" i="8"/>
  <c r="AN320" i="8" s="1"/>
  <c r="AN539" i="8"/>
  <c r="AN741" i="8"/>
  <c r="AN529" i="8"/>
  <c r="AM950" i="8"/>
  <c r="AN950" i="8" s="1"/>
  <c r="AN703" i="8"/>
  <c r="AN460" i="8"/>
  <c r="AN121" i="8"/>
  <c r="AM178" i="8"/>
  <c r="AN178" i="8" s="1"/>
  <c r="AN544" i="8"/>
  <c r="AN208" i="8"/>
  <c r="AN774" i="8"/>
  <c r="AN267" i="8"/>
  <c r="AM397" i="8"/>
  <c r="AN397" i="8" s="1"/>
  <c r="AN350" i="8"/>
  <c r="AN423" i="8"/>
  <c r="AN313" i="8"/>
  <c r="AM564" i="8"/>
  <c r="AN564" i="8" s="1"/>
  <c r="AN271" i="8"/>
  <c r="AN510" i="8"/>
  <c r="AN304" i="8"/>
  <c r="AM242" i="8"/>
  <c r="AN242" i="8" s="1"/>
  <c r="AM556" i="8"/>
  <c r="AN556" i="8" s="1"/>
  <c r="AM683" i="8"/>
  <c r="AN683" i="8" s="1"/>
  <c r="AN151" i="8"/>
  <c r="AM367" i="8"/>
  <c r="AN367" i="8" s="1"/>
  <c r="AM187" i="8"/>
  <c r="AN187" i="8" s="1"/>
  <c r="AN877" i="8"/>
  <c r="AM593" i="8"/>
  <c r="AN593" i="8" s="1"/>
  <c r="AN74" i="8"/>
  <c r="AM388" i="8"/>
  <c r="AN388" i="8" s="1"/>
  <c r="AM917" i="8"/>
  <c r="AN917" i="8" s="1"/>
  <c r="AN426" i="8"/>
  <c r="AM568" i="8"/>
  <c r="AN568" i="8" s="1"/>
  <c r="AM688" i="8"/>
  <c r="AN688" i="8" s="1"/>
  <c r="AM590" i="8"/>
  <c r="AN590" i="8" s="1"/>
  <c r="AN901" i="8"/>
  <c r="AN258" i="8"/>
  <c r="AN605" i="8"/>
  <c r="AM71" i="8"/>
  <c r="AN71" i="8" s="1"/>
  <c r="AM487" i="8"/>
  <c r="AM404" i="8"/>
  <c r="AN33" i="8"/>
  <c r="AN907" i="8"/>
  <c r="AM721" i="8"/>
  <c r="AN721" i="8" s="1"/>
  <c r="AN655" i="8"/>
  <c r="AM964" i="8"/>
  <c r="AN964" i="8" s="1"/>
  <c r="AM625" i="8"/>
  <c r="AN625" i="8" s="1"/>
  <c r="AN820" i="8"/>
  <c r="AN635" i="8"/>
  <c r="AN274" i="8"/>
  <c r="AN759" i="8"/>
  <c r="AN210" i="8"/>
  <c r="AN135" i="8"/>
  <c r="AN872" i="8"/>
  <c r="AN342" i="8"/>
  <c r="AN505" i="8"/>
  <c r="AN312" i="8"/>
  <c r="AN52" i="8"/>
  <c r="AM606" i="8"/>
  <c r="AN606" i="8" s="1"/>
  <c r="AN502" i="8"/>
  <c r="AM374" i="8"/>
  <c r="AN526" i="8"/>
  <c r="AN736" i="8"/>
  <c r="AN445" i="8"/>
  <c r="AN867" i="8"/>
  <c r="AN807" i="8"/>
  <c r="AM219" i="8"/>
  <c r="AN219" i="8" s="1"/>
  <c r="AN64" i="8"/>
  <c r="AN161" i="8"/>
  <c r="AN833" i="8"/>
  <c r="AM27" i="8"/>
  <c r="AN27" i="8" s="1"/>
  <c r="AN104" i="8"/>
  <c r="AM616" i="8"/>
  <c r="AN616" i="8" s="1"/>
  <c r="AM223" i="8"/>
  <c r="AN223" i="8" s="1"/>
  <c r="AM349" i="8"/>
  <c r="AN349" i="8" s="1"/>
  <c r="AN429" i="8"/>
  <c r="AM795" i="8"/>
  <c r="AN795" i="8" s="1"/>
  <c r="AM947" i="8"/>
  <c r="AN947" i="8" s="1"/>
  <c r="AN375" i="8"/>
  <c r="AM410" i="8"/>
  <c r="AN410" i="8" s="1"/>
  <c r="AM428" i="8"/>
  <c r="AN428" i="8" s="1"/>
  <c r="AN814" i="8"/>
  <c r="AN113" i="8"/>
  <c r="AN357" i="8"/>
  <c r="AN632" i="8"/>
  <c r="AN996" i="8"/>
  <c r="AM128" i="8"/>
  <c r="AN128" i="8" s="1"/>
  <c r="AN519" i="8"/>
  <c r="AM667" i="8"/>
  <c r="AN667" i="8" s="1"/>
  <c r="AN908" i="8"/>
  <c r="AM214" i="8"/>
  <c r="AN214" i="8" s="1"/>
  <c r="AM291" i="8"/>
  <c r="AN291" i="8" s="1"/>
  <c r="AN768" i="8"/>
  <c r="AN834" i="8"/>
  <c r="AN188" i="8"/>
  <c r="AM166" i="8"/>
  <c r="AN166" i="8" s="1"/>
  <c r="AN562" i="8"/>
  <c r="AN853" i="8"/>
  <c r="AM823" i="8"/>
  <c r="AN823" i="8" s="1"/>
  <c r="AN185" i="8"/>
  <c r="AM264" i="8"/>
  <c r="AN264" i="8" s="1"/>
  <c r="AN764" i="8"/>
  <c r="AM334" i="8"/>
  <c r="AN334" i="8" s="1"/>
  <c r="AN266" i="8"/>
  <c r="AM261" i="8"/>
  <c r="AN261" i="8" s="1"/>
  <c r="AM981" i="8"/>
  <c r="AN981" i="8" s="1"/>
  <c r="AM949" i="8"/>
  <c r="AN949" i="8" s="1"/>
  <c r="AN794" i="8"/>
  <c r="AN298" i="8"/>
  <c r="AM232" i="8"/>
  <c r="AN232" i="8" s="1"/>
  <c r="AM752" i="8"/>
  <c r="AN752" i="8" s="1"/>
  <c r="AN352" i="8"/>
  <c r="AN243" i="8"/>
  <c r="AN506" i="8"/>
  <c r="AN390" i="8"/>
  <c r="AM42" i="8"/>
  <c r="AN42" i="8" s="1"/>
  <c r="AN649" i="8"/>
  <c r="AM808" i="8"/>
  <c r="AN808" i="8" s="1"/>
  <c r="AM136" i="8"/>
  <c r="AN136" i="8" s="1"/>
  <c r="AN60" i="8"/>
  <c r="AN513" i="8"/>
  <c r="AM915" i="8"/>
  <c r="AN915" i="8" s="1"/>
  <c r="AN133" i="8"/>
  <c r="AN451" i="8"/>
  <c r="AN612" i="8"/>
  <c r="AN141" i="8"/>
  <c r="AM648" i="8"/>
  <c r="AN648" i="8" s="1"/>
  <c r="AN952" i="8"/>
  <c r="AN620" i="8"/>
  <c r="AN39" i="8"/>
  <c r="AM348" i="8"/>
  <c r="AN348" i="8" s="1"/>
  <c r="AM363" i="8"/>
  <c r="AN363" i="8" s="1"/>
  <c r="AM827" i="8"/>
  <c r="AN827" i="8" s="1"/>
  <c r="AN704" i="8"/>
  <c r="AN365" i="8"/>
  <c r="AN246" i="8"/>
  <c r="AN48" i="8"/>
  <c r="AM21" i="8"/>
  <c r="AN21" i="8" s="1"/>
  <c r="AM923" i="8"/>
  <c r="AN923" i="8" s="1"/>
  <c r="AM18" i="8"/>
  <c r="AN18" i="8" s="1"/>
  <c r="AM458" i="8"/>
  <c r="AN458" i="8" s="1"/>
  <c r="AM661" i="8"/>
  <c r="AN661" i="8" s="1"/>
  <c r="AM1003" i="8"/>
  <c r="AN1003" i="8" s="1"/>
  <c r="AM381" i="8"/>
  <c r="AN381" i="8" s="1"/>
  <c r="AM359" i="8"/>
  <c r="AN359" i="8" s="1"/>
  <c r="AN698" i="8"/>
  <c r="AM35" i="8"/>
  <c r="AN35" i="8" s="1"/>
  <c r="AM203" i="8"/>
  <c r="AN203" i="8" s="1"/>
  <c r="AN614" i="8"/>
  <c r="AM287" i="8"/>
  <c r="AN287" i="8" s="1"/>
  <c r="AM740" i="8"/>
  <c r="AN740" i="8" s="1"/>
  <c r="AN145" i="8"/>
  <c r="AN599" i="8"/>
  <c r="AM49" i="8"/>
  <c r="AN49" i="8" s="1"/>
  <c r="AM462" i="8"/>
  <c r="AN462" i="8" s="1"/>
  <c r="AN898" i="8"/>
  <c r="AM370" i="8"/>
  <c r="AN370" i="8" s="1"/>
  <c r="AM459" i="8"/>
  <c r="AN459" i="8" s="1"/>
  <c r="AM138" i="8"/>
  <c r="AN138" i="8" s="1"/>
  <c r="AN724" i="8"/>
  <c r="AM671" i="8"/>
  <c r="AN671" i="8" s="1"/>
  <c r="AN91" i="8"/>
  <c r="AM430" i="8"/>
  <c r="AM662" i="8"/>
  <c r="AN662" i="8" s="1"/>
  <c r="AN557" i="8"/>
  <c r="AN765" i="8"/>
  <c r="AN916" i="8"/>
  <c r="AN309" i="8"/>
  <c r="AN181" i="8"/>
  <c r="AN550" i="8"/>
  <c r="AN770" i="8"/>
  <c r="AN318" i="8"/>
  <c r="AM689" i="8"/>
  <c r="AN689" i="8" s="1"/>
  <c r="AM859" i="8"/>
  <c r="AN859" i="8" s="1"/>
  <c r="AM813" i="8"/>
  <c r="AN813" i="8" s="1"/>
  <c r="AN337" i="8"/>
  <c r="AM158" i="8"/>
  <c r="AN158" i="8" s="1"/>
  <c r="AM383" i="8"/>
  <c r="AN383" i="8" s="1"/>
  <c r="AM343" i="8"/>
  <c r="AN343" i="8" s="1"/>
  <c r="AM551" i="8"/>
  <c r="AN551" i="8" s="1"/>
  <c r="AM329" i="8"/>
  <c r="AN329" i="8" s="1"/>
  <c r="AM634" i="8"/>
  <c r="AN634" i="8" s="1"/>
  <c r="AM679" i="8"/>
  <c r="AN679" i="8" s="1"/>
  <c r="AM772" i="8"/>
  <c r="AN772" i="8" s="1"/>
  <c r="AM941" i="8"/>
  <c r="AN941" i="8" s="1"/>
  <c r="AM175" i="8"/>
  <c r="AN175" i="8" s="1"/>
  <c r="AM92" i="8"/>
  <c r="AN92" i="8" s="1"/>
  <c r="AM270" i="8"/>
  <c r="AN270" i="8" s="1"/>
  <c r="AM687" i="8"/>
  <c r="AN687" i="8" s="1"/>
  <c r="AM276" i="8"/>
  <c r="AN276" i="8" s="1"/>
  <c r="AM28" i="8"/>
  <c r="AN28" i="8" s="1"/>
  <c r="AM801" i="8"/>
  <c r="AN801" i="8" s="1"/>
  <c r="AM8" i="8"/>
  <c r="AN8" i="8" s="1"/>
  <c r="AM491" i="8"/>
  <c r="AN491" i="8" s="1"/>
  <c r="AM750" i="8"/>
  <c r="AN750" i="8" s="1"/>
  <c r="AM183" i="8"/>
  <c r="AN183" i="8" s="1"/>
  <c r="AM933" i="8"/>
  <c r="AN933" i="8" s="1"/>
  <c r="AN225" i="8"/>
  <c r="AM520" i="8"/>
  <c r="AN520" i="8" s="1"/>
  <c r="AM32" i="8"/>
  <c r="AN32" i="8" s="1"/>
  <c r="AM149" i="8"/>
  <c r="AN149" i="8" s="1"/>
  <c r="AM694" i="8"/>
  <c r="AN694" i="8" s="1"/>
  <c r="AM731" i="8"/>
  <c r="AN731" i="8" s="1"/>
  <c r="AN723" i="8"/>
  <c r="AM281" i="8"/>
  <c r="AN281" i="8" s="1"/>
  <c r="AM407" i="8"/>
  <c r="AN407" i="8" s="1"/>
  <c r="AM125" i="8"/>
  <c r="AN125" i="8" s="1"/>
  <c r="AM196" i="8"/>
  <c r="AN196" i="8" s="1"/>
  <c r="AM65" i="8"/>
  <c r="AN65" i="8" s="1"/>
  <c r="AM495" i="8"/>
  <c r="AN495" i="8" s="1"/>
  <c r="AM660" i="8"/>
  <c r="AN660" i="8" s="1"/>
  <c r="AM994" i="8"/>
  <c r="AN994" i="8" s="1"/>
  <c r="AM62" i="8"/>
  <c r="AN62" i="8" s="1"/>
  <c r="AM144" i="8"/>
  <c r="AN144" i="8" s="1"/>
  <c r="AM532" i="8"/>
  <c r="AN532" i="8" s="1"/>
  <c r="AM812" i="8"/>
  <c r="AN812" i="8" s="1"/>
  <c r="AM43" i="8"/>
  <c r="AN43" i="8" s="1"/>
  <c r="AM207" i="8"/>
  <c r="AN207" i="8" s="1"/>
  <c r="AM408" i="8"/>
  <c r="AN408" i="8" s="1"/>
  <c r="AM847" i="8"/>
  <c r="AN847" i="8" s="1"/>
  <c r="AM55" i="8"/>
  <c r="AN55" i="8" s="1"/>
  <c r="AM167" i="8"/>
  <c r="AN167" i="8" s="1"/>
  <c r="AM512" i="8"/>
  <c r="AN512" i="8" s="1"/>
  <c r="AM592" i="8"/>
  <c r="AN592" i="8" s="1"/>
  <c r="AM886" i="8"/>
  <c r="AN886" i="8" s="1"/>
  <c r="Z28" i="4"/>
  <c r="L19" i="7"/>
  <c r="Q27" i="3" s="1"/>
  <c r="AM465" i="8"/>
  <c r="AN465" i="8" s="1"/>
  <c r="T36" i="4"/>
  <c r="X36" i="4" s="1"/>
  <c r="M27" i="7"/>
  <c r="R35" i="3" s="1"/>
  <c r="AD35" i="3" s="1"/>
  <c r="AN454" i="8"/>
  <c r="AN328" i="8"/>
  <c r="AN778" i="8"/>
  <c r="AN755" i="8"/>
  <c r="AN466" i="8"/>
  <c r="AN134" i="8"/>
  <c r="AN344" i="8"/>
  <c r="AM475" i="8"/>
  <c r="AN475" i="8" s="1"/>
  <c r="AM247" i="8"/>
  <c r="AN247" i="8" s="1"/>
  <c r="AM402" i="8"/>
  <c r="AN402" i="8" s="1"/>
  <c r="AM179" i="8"/>
  <c r="AN179" i="8" s="1"/>
  <c r="AM478" i="8"/>
  <c r="AN478" i="8" s="1"/>
  <c r="AM676" i="8"/>
  <c r="AN676" i="8" s="1"/>
  <c r="AM516" i="8"/>
  <c r="AN516" i="8" s="1"/>
  <c r="AM140" i="8"/>
  <c r="AN140" i="8" s="1"/>
  <c r="AN84" i="8"/>
  <c r="AM509" i="8"/>
  <c r="AN509" i="8" s="1"/>
  <c r="AM109" i="8"/>
  <c r="AN109" i="8" s="1"/>
  <c r="AM279" i="8"/>
  <c r="AN279" i="8" s="1"/>
  <c r="AN395" i="8"/>
  <c r="AM417" i="8"/>
  <c r="AN417" i="8" s="1"/>
  <c r="AM948" i="8"/>
  <c r="AN948" i="8" s="1"/>
  <c r="AM493" i="8"/>
  <c r="AN493" i="8" s="1"/>
  <c r="AN894" i="8"/>
  <c r="AM959" i="8"/>
  <c r="AN959" i="8" s="1"/>
  <c r="AM786" i="8"/>
  <c r="AN786" i="8" s="1"/>
  <c r="AM177" i="8"/>
  <c r="AN177" i="8" s="1"/>
  <c r="AM195" i="8"/>
  <c r="AN195" i="8" s="1"/>
  <c r="AM432" i="8"/>
  <c r="AN432" i="8" s="1"/>
  <c r="AN751" i="8"/>
  <c r="AM253" i="8"/>
  <c r="AN253" i="8" s="1"/>
  <c r="AM651" i="8"/>
  <c r="AN651" i="8" s="1"/>
  <c r="AM658" i="8"/>
  <c r="AN658" i="8" s="1"/>
  <c r="AN919" i="8"/>
  <c r="AM325" i="8"/>
  <c r="AN325" i="8" s="1"/>
  <c r="AN269" i="8"/>
  <c r="AM979" i="8"/>
  <c r="AN979" i="8" s="1"/>
  <c r="AM146" i="8"/>
  <c r="AN146" i="8" s="1"/>
  <c r="AM626" i="8"/>
  <c r="AN626" i="8" s="1"/>
  <c r="AM416" i="8"/>
  <c r="AN416" i="8" s="1"/>
  <c r="AM292" i="8"/>
  <c r="AN292" i="8" s="1"/>
  <c r="AM448" i="8"/>
  <c r="AN448" i="8" s="1"/>
  <c r="AN36" i="8"/>
  <c r="AM314" i="8"/>
  <c r="AN314" i="8" s="1"/>
  <c r="AM685" i="8"/>
  <c r="AN685" i="8" s="1"/>
  <c r="AM523" i="8"/>
  <c r="AN523" i="8" s="1"/>
  <c r="AM488" i="8"/>
  <c r="AN488" i="8" s="1"/>
  <c r="AM107" i="8"/>
  <c r="AN107" i="8" s="1"/>
  <c r="AM433" i="8"/>
  <c r="AN433" i="8" s="1"/>
  <c r="AM895" i="8"/>
  <c r="AN895" i="8" s="1"/>
  <c r="AM212" i="8"/>
  <c r="AN212" i="8" s="1"/>
  <c r="AM467" i="8"/>
  <c r="AN467" i="8" s="1"/>
  <c r="AM630" i="8"/>
  <c r="AN630" i="8" s="1"/>
  <c r="AM931" i="8"/>
  <c r="AN931" i="8" s="1"/>
  <c r="AM937" i="8"/>
  <c r="AN937" i="8" s="1"/>
  <c r="AM25" i="8"/>
  <c r="AN25" i="8" s="1"/>
  <c r="AM101" i="8"/>
  <c r="AN101" i="8" s="1"/>
  <c r="AM355" i="8"/>
  <c r="AN355" i="8" s="1"/>
  <c r="AM338" i="8"/>
  <c r="AN338" i="8" s="1"/>
  <c r="AM608" i="8"/>
  <c r="AN608" i="8" s="1"/>
  <c r="AN873" i="8"/>
  <c r="AM527" i="8"/>
  <c r="AN527" i="8" s="1"/>
  <c r="AM53" i="8"/>
  <c r="AN53" i="8" s="1"/>
  <c r="AN236" i="8"/>
  <c r="AN517" i="8"/>
  <c r="AM776" i="8"/>
  <c r="AN776" i="8" s="1"/>
  <c r="AM924" i="8"/>
  <c r="AN924" i="8" s="1"/>
  <c r="AN295" i="8"/>
  <c r="AM990" i="8"/>
  <c r="AN990" i="8" s="1"/>
  <c r="AN182" i="8"/>
  <c r="AM885" i="8"/>
  <c r="AN885" i="8" s="1"/>
  <c r="AN935" i="8"/>
  <c r="AM345" i="8"/>
  <c r="AN345" i="8" s="1"/>
  <c r="AN257" i="8"/>
  <c r="AN285" i="8"/>
  <c r="AN942" i="8"/>
  <c r="AN811" i="8"/>
  <c r="AN484" i="8"/>
  <c r="AN170" i="8"/>
  <c r="AM296" i="8"/>
  <c r="AN296" i="8" s="1"/>
  <c r="AM851" i="8"/>
  <c r="AN851" i="8" s="1"/>
  <c r="AM767" i="8"/>
  <c r="AN767" i="8" s="1"/>
  <c r="AM453" i="8"/>
  <c r="AN453" i="8" s="1"/>
  <c r="AM938" i="8"/>
  <c r="AN938" i="8" s="1"/>
  <c r="AN227" i="8"/>
  <c r="AM722" i="8"/>
  <c r="AN722" i="8" s="1"/>
  <c r="AN371" i="8"/>
  <c r="AN878" i="8"/>
  <c r="AM538" i="8"/>
  <c r="AN538" i="8" s="1"/>
  <c r="AM788" i="8"/>
  <c r="AN788" i="8" s="1"/>
  <c r="AN361" i="8"/>
  <c r="AM366" i="8"/>
  <c r="AN366" i="8" s="1"/>
  <c r="AM869" i="8"/>
  <c r="AN869" i="8" s="1"/>
  <c r="AM180" i="8"/>
  <c r="AN180" i="8" s="1"/>
  <c r="AN821" i="8"/>
  <c r="AM96" i="8"/>
  <c r="AN96" i="8" s="1"/>
  <c r="AM542" i="8"/>
  <c r="AN542" i="8" s="1"/>
  <c r="AM400" i="8"/>
  <c r="AN400" i="8" s="1"/>
  <c r="AM301" i="8"/>
  <c r="AN301" i="8" s="1"/>
  <c r="AM640" i="8"/>
  <c r="AN640" i="8" s="1"/>
  <c r="AM11" i="8"/>
  <c r="AN11" i="8" s="1"/>
  <c r="AN102" i="8"/>
  <c r="AM490" i="8"/>
  <c r="AN490" i="8" s="1"/>
  <c r="AN978" i="8"/>
  <c r="AM87" i="8"/>
  <c r="AN87" i="8" s="1"/>
  <c r="AN905" i="8"/>
  <c r="AM622" i="8"/>
  <c r="AN622" i="8" s="1"/>
  <c r="AM790" i="8"/>
  <c r="AN790" i="8" s="1"/>
  <c r="AN803" i="8"/>
  <c r="AM977" i="8"/>
  <c r="AN977" i="8" s="1"/>
  <c r="AM189" i="8"/>
  <c r="AN189" i="8" s="1"/>
  <c r="AN294" i="8"/>
  <c r="AN719" i="8"/>
  <c r="AM893" i="8"/>
  <c r="AN893" i="8" s="1"/>
  <c r="AM561" i="8"/>
  <c r="AN561" i="8" s="1"/>
  <c r="AM802" i="8"/>
  <c r="AN802" i="8" s="1"/>
  <c r="AN123" i="8"/>
  <c r="AM152" i="8"/>
  <c r="AN152" i="8" s="1"/>
  <c r="AM251" i="8"/>
  <c r="AN251" i="8" s="1"/>
  <c r="AM861" i="8"/>
  <c r="AN861" i="8" s="1"/>
  <c r="AM139" i="8"/>
  <c r="AN139" i="8" s="1"/>
  <c r="AM17" i="8"/>
  <c r="AN17" i="8" s="1"/>
  <c r="AM323" i="8"/>
  <c r="AN323" i="8" s="1"/>
  <c r="AM883" i="8"/>
  <c r="AN883" i="8" s="1"/>
  <c r="AM69" i="8"/>
  <c r="AN69" i="8" s="1"/>
  <c r="AM663" i="8"/>
  <c r="AN663" i="8" s="1"/>
  <c r="AM442" i="8"/>
  <c r="AN442" i="8" s="1"/>
  <c r="AM639" i="8"/>
  <c r="AN639" i="8" s="1"/>
  <c r="AM569" i="8"/>
  <c r="AN569" i="8" s="1"/>
  <c r="AM708" i="8"/>
  <c r="AN708" i="8" s="1"/>
  <c r="AM910" i="8"/>
  <c r="AN910" i="8" s="1"/>
  <c r="AM1005" i="8"/>
  <c r="AN1005" i="8" s="1"/>
  <c r="AM297" i="8"/>
  <c r="AN297" i="8" s="1"/>
  <c r="AM41" i="8"/>
  <c r="AN41" i="8" s="1"/>
  <c r="AM485" i="8"/>
  <c r="AN485" i="8" s="1"/>
  <c r="AM421" i="8"/>
  <c r="AN421" i="8" s="1"/>
  <c r="AM574" i="8"/>
  <c r="AN574" i="8" s="1"/>
  <c r="AM621" i="8"/>
  <c r="AN621" i="8" s="1"/>
  <c r="AM504" i="8"/>
  <c r="AN504" i="8" s="1"/>
  <c r="AN709" i="8"/>
  <c r="AN837" i="8"/>
  <c r="AM975" i="8"/>
  <c r="AN975" i="8" s="1"/>
  <c r="AM81" i="8"/>
  <c r="AN81" i="8" s="1"/>
  <c r="AM148" i="8"/>
  <c r="AN148" i="8" s="1"/>
  <c r="AN198" i="8"/>
  <c r="AM545" i="8"/>
  <c r="AN545" i="8" s="1"/>
  <c r="AM585" i="8"/>
  <c r="AN585" i="8" s="1"/>
  <c r="AN711" i="8"/>
  <c r="AM666" i="8"/>
  <c r="AN666" i="8" s="1"/>
  <c r="AM888" i="8"/>
  <c r="AN888" i="8" s="1"/>
  <c r="AM766" i="8"/>
  <c r="AN766" i="8" s="1"/>
  <c r="AM974" i="8"/>
  <c r="AN974" i="8" s="1"/>
  <c r="AN131" i="8"/>
  <c r="AM115" i="8"/>
  <c r="AN115" i="8" s="1"/>
  <c r="AM86" i="8"/>
  <c r="AN86" i="8" s="1"/>
  <c r="AN464" i="8"/>
  <c r="AN282" i="8"/>
  <c r="AM15" i="8"/>
  <c r="AN15" i="8" s="1"/>
  <c r="AM10" i="8"/>
  <c r="AN10" i="8" s="1"/>
  <c r="AM439" i="8"/>
  <c r="AN439" i="8" s="1"/>
  <c r="AM641" i="8"/>
  <c r="AN641" i="8" s="1"/>
  <c r="AM211" i="8"/>
  <c r="AN211" i="8" s="1"/>
  <c r="AM256" i="8"/>
  <c r="AN256" i="8" s="1"/>
  <c r="AM403" i="8"/>
  <c r="AN403" i="8" s="1"/>
  <c r="AM307" i="8"/>
  <c r="AN307" i="8" s="1"/>
  <c r="AM787" i="8"/>
  <c r="AN787" i="8" s="1"/>
  <c r="AM116" i="8"/>
  <c r="AN116" i="8" s="1"/>
  <c r="AM633" i="8"/>
  <c r="AN633" i="8" s="1"/>
  <c r="AM522" i="8"/>
  <c r="AN522" i="8" s="1"/>
  <c r="AM244" i="8"/>
  <c r="AN244" i="8" s="1"/>
  <c r="AM435" i="8"/>
  <c r="AN435" i="8" s="1"/>
  <c r="AM234" i="8"/>
  <c r="AN234" i="8" s="1"/>
  <c r="AM308" i="8"/>
  <c r="AN308" i="8" s="1"/>
  <c r="AM618" i="8"/>
  <c r="AN618" i="8" s="1"/>
  <c r="AM960" i="8"/>
  <c r="AN960" i="8" s="1"/>
  <c r="AM604" i="8"/>
  <c r="AN604" i="8" s="1"/>
  <c r="AM900" i="8"/>
  <c r="AN900" i="8" s="1"/>
  <c r="AN762" i="8"/>
  <c r="AM231" i="8"/>
  <c r="AN231" i="8" s="1"/>
  <c r="AM127" i="8"/>
  <c r="AN127" i="8" s="1"/>
  <c r="AM122" i="8"/>
  <c r="AN122" i="8" s="1"/>
  <c r="AM537" i="8"/>
  <c r="AN537" i="8" s="1"/>
  <c r="AM748" i="8"/>
  <c r="AN748" i="8" s="1"/>
  <c r="AM997" i="8"/>
  <c r="AN997" i="8" s="1"/>
  <c r="AM385" i="8"/>
  <c r="AN385" i="8" s="1"/>
  <c r="AM617" i="8"/>
  <c r="AN617" i="8" s="1"/>
  <c r="AM753" i="8"/>
  <c r="AN753" i="8" s="1"/>
  <c r="AM657" i="8"/>
  <c r="AN657" i="8" s="1"/>
  <c r="AM105" i="8"/>
  <c r="AN105" i="8" s="1"/>
  <c r="AM114" i="8"/>
  <c r="AN114" i="8" s="1"/>
  <c r="AM480" i="8"/>
  <c r="AN480" i="8" s="1"/>
  <c r="AM693" i="8"/>
  <c r="AN693" i="8" s="1"/>
  <c r="AM914" i="8"/>
  <c r="AN914" i="8" s="1"/>
  <c r="AM968" i="8"/>
  <c r="AN968" i="8" s="1"/>
  <c r="AN889" i="8"/>
  <c r="AM761" i="8"/>
  <c r="AN761" i="8" s="1"/>
  <c r="AM173" i="8"/>
  <c r="AN173" i="8" s="1"/>
  <c r="AM386" i="8"/>
  <c r="AN386" i="8" s="1"/>
  <c r="AM744" i="8"/>
  <c r="AN744" i="8" s="1"/>
  <c r="AM171" i="8"/>
  <c r="AN171" i="8" s="1"/>
  <c r="AM273" i="8"/>
  <c r="AN273" i="8" s="1"/>
  <c r="AM368" i="8"/>
  <c r="AN368" i="8" s="1"/>
  <c r="AM346" i="8"/>
  <c r="AN346" i="8" s="1"/>
  <c r="AM717" i="8"/>
  <c r="AN717" i="8" s="1"/>
  <c r="AM54" i="8"/>
  <c r="AN54" i="8" s="1"/>
  <c r="AM70" i="8"/>
  <c r="AN70" i="8" s="1"/>
  <c r="AM13" i="8"/>
  <c r="AN13" i="8" s="1"/>
  <c r="AM288" i="8"/>
  <c r="AN288" i="8" s="1"/>
  <c r="AN650" i="8"/>
  <c r="AM412" i="8"/>
  <c r="AN412" i="8" s="1"/>
  <c r="AM843" i="8"/>
  <c r="AN843" i="8" s="1"/>
  <c r="AM798" i="8"/>
  <c r="AN798" i="8" s="1"/>
  <c r="AM705" i="8"/>
  <c r="AN705" i="8" s="1"/>
  <c r="T33" i="4"/>
  <c r="X33" i="4" s="1"/>
  <c r="M24" i="7"/>
  <c r="R32" i="3" s="1"/>
  <c r="AC32" i="3" s="1"/>
  <c r="AM437" i="8"/>
  <c r="AN437" i="8" s="1"/>
  <c r="AM549" i="8"/>
  <c r="AN549" i="8" s="1"/>
  <c r="AM474" i="8"/>
  <c r="AN474" i="8" s="1"/>
  <c r="AM998" i="8"/>
  <c r="AN998" i="8" s="1"/>
  <c r="AM713" i="8"/>
  <c r="AN713" i="8" s="1"/>
  <c r="AM918" i="8"/>
  <c r="AN918" i="8" s="1"/>
  <c r="AM738" i="8"/>
  <c r="AN738" i="8" s="1"/>
  <c r="AM746" i="8"/>
  <c r="AN746" i="8" s="1"/>
  <c r="AM95" i="8"/>
  <c r="AN95" i="8" s="1"/>
  <c r="AM596" i="8"/>
  <c r="AN596" i="8" s="1"/>
  <c r="AM881" i="8"/>
  <c r="AN881" i="8" s="1"/>
  <c r="AM486" i="8"/>
  <c r="AN486" i="8" s="1"/>
  <c r="AM784" i="8"/>
  <c r="AN784" i="8" s="1"/>
  <c r="AM969" i="8"/>
  <c r="AN969" i="8" s="1"/>
  <c r="AM387" i="8"/>
  <c r="AN387" i="8" s="1"/>
  <c r="AM712" i="8"/>
  <c r="AN712" i="8" s="1"/>
  <c r="AM364" i="8"/>
  <c r="AN364" i="8" s="1"/>
  <c r="AM335" i="8"/>
  <c r="AN335" i="8" s="1"/>
  <c r="AM863" i="8"/>
  <c r="AN863" i="8" s="1"/>
  <c r="AM595" i="8"/>
  <c r="AN595" i="8" s="1"/>
  <c r="AM815" i="8"/>
  <c r="AN815" i="8" s="1"/>
  <c r="AM992" i="8"/>
  <c r="AN992" i="8" s="1"/>
  <c r="AM353" i="8"/>
  <c r="AN353" i="8" s="1"/>
  <c r="AM781" i="8"/>
  <c r="AN781" i="8" s="1"/>
  <c r="AM73" i="8"/>
  <c r="AN73" i="8" s="1"/>
  <c r="AM690" i="8"/>
  <c r="AN690" i="8" s="1"/>
  <c r="AM427" i="8"/>
  <c r="AN427" i="8" s="1"/>
  <c r="AM535" i="8"/>
  <c r="AN535" i="8" s="1"/>
  <c r="AM963" i="8"/>
  <c r="AN963" i="8" s="1"/>
  <c r="AM14" i="8"/>
  <c r="AN14" i="8" s="1"/>
  <c r="AM672" i="8"/>
  <c r="AN672" i="8" s="1"/>
  <c r="AM587" i="8"/>
  <c r="AN587" i="8" s="1"/>
  <c r="AM852" i="8"/>
  <c r="AN852" i="8" s="1"/>
  <c r="AM984" i="8"/>
  <c r="AN984" i="8" s="1"/>
  <c r="AM552" i="8"/>
  <c r="AN552" i="8" s="1"/>
  <c r="AM734" i="8"/>
  <c r="AN734" i="8" s="1"/>
  <c r="AM875" i="8"/>
  <c r="AN875" i="8" s="1"/>
  <c r="AM946" i="8"/>
  <c r="AN946" i="8" s="1"/>
  <c r="AM168" i="8"/>
  <c r="AN168" i="8" s="1"/>
  <c r="AM324" i="8"/>
  <c r="AN324" i="8" s="1"/>
  <c r="AM376" i="8"/>
  <c r="AN376" i="8" s="1"/>
  <c r="AM858" i="8"/>
  <c r="AN858" i="8" s="1"/>
  <c r="AM988" i="8"/>
  <c r="AN988" i="8" s="1"/>
  <c r="AM162" i="8"/>
  <c r="AN162" i="8" s="1"/>
  <c r="AM215" i="8"/>
  <c r="AN215" i="8" s="1"/>
  <c r="AM272" i="8"/>
  <c r="AN272" i="8" s="1"/>
  <c r="AM665" i="8"/>
  <c r="AN665" i="8" s="1"/>
  <c r="AM479" i="8"/>
  <c r="AN479" i="8" s="1"/>
  <c r="AM565" i="8"/>
  <c r="AN565" i="8" s="1"/>
  <c r="AM351" i="8"/>
  <c r="AN351" i="8" s="1"/>
  <c r="AM431" i="8"/>
  <c r="AN431" i="8" s="1"/>
  <c r="AM1000" i="8"/>
  <c r="AN1000" i="8" s="1"/>
  <c r="AM156" i="8"/>
  <c r="AN156" i="8" s="1"/>
  <c r="AM209" i="8"/>
  <c r="AN209" i="8" s="1"/>
  <c r="AM582" i="8"/>
  <c r="AN582" i="8" s="1"/>
  <c r="AM326" i="8"/>
  <c r="AN326" i="8" s="1"/>
  <c r="AM452" i="8"/>
  <c r="AN452" i="8" s="1"/>
  <c r="AM686" i="8"/>
  <c r="AN686" i="8" s="1"/>
  <c r="AM922" i="8"/>
  <c r="AN922" i="8" s="1"/>
  <c r="AM944" i="8"/>
  <c r="AN944" i="8" s="1"/>
  <c r="AM163" i="8"/>
  <c r="AN163" i="8" s="1"/>
  <c r="AM494" i="8"/>
  <c r="AN494" i="8" s="1"/>
  <c r="AM553" i="8"/>
  <c r="AN553" i="8" s="1"/>
  <c r="AM563" i="8"/>
  <c r="AN563" i="8" s="1"/>
  <c r="AM817" i="8"/>
  <c r="AN817" i="8" s="1"/>
  <c r="AM882" i="8"/>
  <c r="AN882" i="8" s="1"/>
  <c r="AM391" i="8"/>
  <c r="AN391" i="8" s="1"/>
  <c r="AM631" i="8"/>
  <c r="AN631" i="8" s="1"/>
  <c r="AM601" i="8"/>
  <c r="AN601" i="8" s="1"/>
  <c r="AM871" i="8"/>
  <c r="AN871" i="8" s="1"/>
  <c r="AM995" i="8"/>
  <c r="AN995" i="8" s="1"/>
  <c r="AM278" i="8"/>
  <c r="AN278" i="8" s="1"/>
  <c r="AM511" i="8"/>
  <c r="AN511" i="8" s="1"/>
  <c r="AM864" i="8"/>
  <c r="AN864" i="8" s="1"/>
  <c r="AM204" i="8"/>
  <c r="AN204" i="8" s="1"/>
  <c r="AM627" i="8"/>
  <c r="AN627" i="8" s="1"/>
  <c r="AM727" i="8"/>
  <c r="AN727" i="8" s="1"/>
  <c r="AM38" i="8"/>
  <c r="AN38" i="8" s="1"/>
  <c r="AM508" i="8"/>
  <c r="AN508" i="8" s="1"/>
  <c r="AM44" i="8"/>
  <c r="AN44" i="8" s="1"/>
  <c r="AM372" i="8"/>
  <c r="AN372" i="8" s="1"/>
  <c r="AM623" i="8"/>
  <c r="AN623" i="8" s="1"/>
  <c r="AM953" i="8"/>
  <c r="AN953" i="8" s="1"/>
  <c r="AM643" i="8"/>
  <c r="AN643" i="8" s="1"/>
  <c r="AM602" i="8"/>
  <c r="AN602" i="8" s="1"/>
  <c r="AM172" i="8"/>
  <c r="AN172" i="8" s="1"/>
  <c r="AM405" i="8"/>
  <c r="AN405" i="8" s="1"/>
  <c r="AM575" i="8"/>
  <c r="AN575" i="8" s="1"/>
  <c r="AM591" i="8"/>
  <c r="AN591" i="8" s="1"/>
  <c r="AM597" i="8"/>
  <c r="AN597" i="8" s="1"/>
  <c r="AM419" i="8"/>
  <c r="AN419" i="8" s="1"/>
  <c r="AM518" i="8"/>
  <c r="AN518" i="8" s="1"/>
  <c r="AM743" i="8"/>
  <c r="AN743" i="8" s="1"/>
  <c r="AM779" i="8"/>
  <c r="AN779" i="8" s="1"/>
  <c r="AM45" i="8"/>
  <c r="AN45" i="8" s="1"/>
  <c r="AM275" i="8"/>
  <c r="AN275" i="8" s="1"/>
  <c r="AM636" i="8"/>
  <c r="AN636" i="8" s="1"/>
  <c r="AM862" i="8"/>
  <c r="AN862" i="8" s="1"/>
  <c r="AM865" i="8"/>
  <c r="AN865" i="8" s="1"/>
  <c r="AM47" i="8"/>
  <c r="AN47" i="8" s="1"/>
  <c r="AM230" i="8"/>
  <c r="AN230" i="8" s="1"/>
  <c r="AM476" i="8"/>
  <c r="AN476" i="8" s="1"/>
  <c r="AM735" i="8"/>
  <c r="AN735" i="8" s="1"/>
  <c r="AM449" i="8"/>
  <c r="AN449" i="8" s="1"/>
  <c r="AM103" i="8"/>
  <c r="AN103" i="8" s="1"/>
  <c r="AM500" i="8"/>
  <c r="AN500" i="8" s="1"/>
  <c r="AM558" i="8"/>
  <c r="AN558" i="8" s="1"/>
  <c r="AM536" i="8"/>
  <c r="AN536" i="8" s="1"/>
  <c r="AM780" i="8"/>
  <c r="AN780" i="8" s="1"/>
  <c r="AM75" i="8"/>
  <c r="AN75" i="8" s="1"/>
  <c r="AM796" i="8"/>
  <c r="AN796" i="8" s="1"/>
  <c r="AM120" i="8"/>
  <c r="AN120" i="8" s="1"/>
  <c r="AM560" i="8"/>
  <c r="AN560" i="8" s="1"/>
  <c r="AM624" i="8"/>
  <c r="AN624" i="8" s="1"/>
  <c r="AM194" i="8"/>
  <c r="AN194" i="8" s="1"/>
  <c r="AM51" i="8"/>
  <c r="AN51" i="8" s="1"/>
  <c r="AM220" i="8"/>
  <c r="AN220" i="8" s="1"/>
  <c r="Z143" i="8"/>
  <c r="Z46" i="8"/>
  <c r="Z205" i="8"/>
  <c r="Z983" i="8"/>
  <c r="Z1000" i="8"/>
  <c r="Z967" i="8"/>
  <c r="Z951" i="8"/>
  <c r="Z977" i="8"/>
  <c r="Z969" i="8"/>
  <c r="Z899" i="8"/>
  <c r="Z934" i="8"/>
  <c r="Z929" i="8"/>
  <c r="Z914" i="8"/>
  <c r="Z908" i="8"/>
  <c r="Z871" i="8"/>
  <c r="Z874" i="8"/>
  <c r="Z170" i="8"/>
  <c r="Z194" i="8"/>
  <c r="Z975" i="8"/>
  <c r="Z995" i="8"/>
  <c r="Z959" i="8"/>
  <c r="Z990" i="8"/>
  <c r="Z972" i="8"/>
  <c r="Z1005" i="8"/>
  <c r="Z989" i="8"/>
  <c r="Z926" i="8"/>
  <c r="Z917" i="8"/>
  <c r="Z943" i="8"/>
  <c r="Z932" i="8"/>
  <c r="Z863" i="8"/>
  <c r="Z866" i="8"/>
  <c r="Z888" i="8"/>
  <c r="Z885" i="8"/>
  <c r="Z831" i="8"/>
  <c r="Z842" i="8"/>
  <c r="Z796" i="8"/>
  <c r="Z764" i="8"/>
  <c r="Z845" i="8"/>
  <c r="Z846" i="8"/>
  <c r="Z827" i="8"/>
  <c r="Z738" i="8"/>
  <c r="Z824" i="8"/>
  <c r="Z753" i="8"/>
  <c r="Z900" i="8"/>
  <c r="Z810" i="8"/>
  <c r="Z749" i="8"/>
  <c r="Z714" i="8"/>
  <c r="Z682" i="8"/>
  <c r="Z841" i="8"/>
  <c r="Z744" i="8"/>
  <c r="Z765" i="8"/>
  <c r="Z715" i="8"/>
  <c r="Z809" i="8"/>
  <c r="Z649" i="8"/>
  <c r="Z617" i="8"/>
  <c r="Z585" i="8"/>
  <c r="Z721" i="8"/>
  <c r="Z687" i="8"/>
  <c r="Z798" i="8"/>
  <c r="Z640" i="8"/>
  <c r="Z606" i="8"/>
  <c r="Z561" i="8"/>
  <c r="Z529" i="8"/>
  <c r="Z497" i="8"/>
  <c r="Z465" i="8"/>
  <c r="Z433" i="8"/>
  <c r="Z401" i="8"/>
  <c r="Z697" i="8"/>
  <c r="Z729" i="8"/>
  <c r="Z580" i="8"/>
  <c r="Z634" i="8"/>
  <c r="Z542" i="8"/>
  <c r="Z495" i="8"/>
  <c r="Z725" i="8"/>
  <c r="Z586" i="8"/>
  <c r="Z519" i="8"/>
  <c r="Z599" i="8"/>
  <c r="Z463" i="8"/>
  <c r="Z416" i="8"/>
  <c r="Z376" i="8"/>
  <c r="Z344" i="8"/>
  <c r="Z312" i="8"/>
  <c r="Z280" i="8"/>
  <c r="Z588" i="8"/>
  <c r="Z680" i="8"/>
  <c r="Z459" i="8"/>
  <c r="Z387" i="8"/>
  <c r="Z582" i="8"/>
  <c r="Z486" i="8"/>
  <c r="Z552" i="8"/>
  <c r="Z426" i="8"/>
  <c r="Z263" i="8"/>
  <c r="Z514" i="8"/>
  <c r="Z167" i="8"/>
  <c r="Z26" i="8"/>
  <c r="Z1004" i="8"/>
  <c r="Z970" i="8"/>
  <c r="Z998" i="8"/>
  <c r="Z961" i="8"/>
  <c r="Z1003" i="8"/>
  <c r="Z984" i="8"/>
  <c r="Z902" i="8"/>
  <c r="Z949" i="8"/>
  <c r="Z941" i="8"/>
  <c r="Z911" i="8"/>
  <c r="Z909" i="8"/>
  <c r="Z895" i="8"/>
  <c r="Z839" i="8"/>
  <c r="Z834" i="8"/>
  <c r="Z788" i="8"/>
  <c r="Z752" i="8"/>
  <c r="Z799" i="8"/>
  <c r="Z861" i="8"/>
  <c r="Z746" i="8"/>
  <c r="Z828" i="8"/>
  <c r="Z774" i="8"/>
  <c r="Z891" i="8"/>
  <c r="Z794" i="8"/>
  <c r="Z730" i="8"/>
  <c r="Z694" i="8"/>
  <c r="Z881" i="8"/>
  <c r="Z814" i="8"/>
  <c r="Z763" i="8"/>
  <c r="Z700" i="8"/>
  <c r="Z761" i="8"/>
  <c r="Z633" i="8"/>
  <c r="Z597" i="8"/>
  <c r="Z925" i="8"/>
  <c r="Z688" i="8"/>
  <c r="Z766" i="8"/>
  <c r="Z638" i="8"/>
  <c r="Z590" i="8"/>
  <c r="Z545" i="8"/>
  <c r="Z509" i="8"/>
  <c r="Z473" i="8"/>
  <c r="Z437" i="8"/>
  <c r="Z397" i="8"/>
  <c r="Z681" i="8"/>
  <c r="Z646" i="8"/>
  <c r="Z679" i="8"/>
  <c r="Z558" i="8"/>
  <c r="Z510" i="8"/>
  <c r="Z707" i="8"/>
  <c r="Z696" i="8"/>
  <c r="Z502" i="8"/>
  <c r="Z546" i="8"/>
  <c r="Z446" i="8"/>
  <c r="Z398" i="8"/>
  <c r="Z352" i="8"/>
  <c r="Z316" i="8"/>
  <c r="Z276" i="8"/>
  <c r="Z570" i="8"/>
  <c r="Z531" i="8"/>
  <c r="Z420" i="8"/>
  <c r="Z676" i="8"/>
  <c r="Z507" i="8"/>
  <c r="Z554" i="8"/>
  <c r="Z375" i="8"/>
  <c r="Z248" i="8"/>
  <c r="Z443" i="8"/>
  <c r="Z357" i="8"/>
  <c r="Z293" i="8"/>
  <c r="Z230" i="8"/>
  <c r="Z667" i="8"/>
  <c r="Z466" i="8"/>
  <c r="Z427" i="8"/>
  <c r="Z381" i="8"/>
  <c r="Z331" i="8"/>
  <c r="Z217" i="8"/>
  <c r="Z424" i="8"/>
  <c r="Z305" i="8"/>
  <c r="Z237" i="8"/>
  <c r="Z383" i="8"/>
  <c r="Z199" i="8"/>
  <c r="Z351" i="8"/>
  <c r="Z213" i="8"/>
  <c r="Z176" i="8"/>
  <c r="Z138" i="8"/>
  <c r="Z122" i="8"/>
  <c r="Z106" i="8"/>
  <c r="Z90" i="8"/>
  <c r="Z65" i="8"/>
  <c r="Z240" i="8"/>
  <c r="Z16" i="8"/>
  <c r="Z291" i="8"/>
  <c r="Z211" i="8"/>
  <c r="Z169" i="8"/>
  <c r="Z158" i="8"/>
  <c r="Z83" i="8"/>
  <c r="Z47" i="8"/>
  <c r="Z200" i="8"/>
  <c r="Z59" i="8"/>
  <c r="Z403" i="8"/>
  <c r="Z79" i="8"/>
  <c r="Z269" i="8"/>
  <c r="Z150" i="8"/>
  <c r="Z39" i="8"/>
  <c r="Z281" i="8"/>
  <c r="Z239" i="8"/>
  <c r="Z82" i="8"/>
  <c r="Z333" i="8"/>
  <c r="Z410" i="8"/>
  <c r="Z204" i="8"/>
  <c r="Z139" i="8"/>
  <c r="Z247" i="8"/>
  <c r="Z74" i="8"/>
  <c r="Z32" i="8"/>
  <c r="Z996" i="8"/>
  <c r="Z1006" i="8"/>
  <c r="Z997" i="8"/>
  <c r="Z957" i="8"/>
  <c r="Z987" i="8"/>
  <c r="Z982" i="8"/>
  <c r="Z894" i="8"/>
  <c r="Z930" i="8"/>
  <c r="Z922" i="8"/>
  <c r="Z905" i="8"/>
  <c r="Z906" i="8"/>
  <c r="Z889" i="8"/>
  <c r="Z823" i="8"/>
  <c r="Z826" i="8"/>
  <c r="Z784" i="8"/>
  <c r="Z878" i="8"/>
  <c r="Z783" i="8"/>
  <c r="Z860" i="8"/>
  <c r="Z742" i="8"/>
  <c r="Z802" i="8"/>
  <c r="Z903" i="8"/>
  <c r="Z862" i="8"/>
  <c r="Z790" i="8"/>
  <c r="Z726" i="8"/>
  <c r="Z690" i="8"/>
  <c r="Z865" i="8"/>
  <c r="Z743" i="8"/>
  <c r="Z739" i="8"/>
  <c r="Z699" i="8"/>
  <c r="Z737" i="8"/>
  <c r="Z629" i="8"/>
  <c r="Z593" i="8"/>
  <c r="Z773" i="8"/>
  <c r="Z673" i="8"/>
  <c r="Z724" i="8"/>
  <c r="Z624" i="8"/>
  <c r="Z576" i="8"/>
  <c r="Z541" i="8"/>
  <c r="Z505" i="8"/>
  <c r="Z469" i="8"/>
  <c r="Z429" i="8"/>
  <c r="Z393" i="8"/>
  <c r="Z668" i="8"/>
  <c r="Z619" i="8"/>
  <c r="Z660" i="8"/>
  <c r="Z544" i="8"/>
  <c r="Z496" i="8"/>
  <c r="Z712" i="8"/>
  <c r="Z695" i="8"/>
  <c r="Z484" i="8"/>
  <c r="Z540" i="8"/>
  <c r="Z432" i="8"/>
  <c r="Z384" i="8"/>
  <c r="Z348" i="8"/>
  <c r="Z308" i="8"/>
  <c r="Z272" i="8"/>
  <c r="Z563" i="8"/>
  <c r="Z508" i="8"/>
  <c r="Z402" i="8"/>
  <c r="Z669" i="8"/>
  <c r="Z490" i="8"/>
  <c r="Z518" i="8"/>
  <c r="Z359" i="8"/>
  <c r="Z208" i="8"/>
  <c r="Z439" i="8"/>
  <c r="Z342" i="8"/>
  <c r="Z278" i="8"/>
  <c r="Z226" i="8"/>
  <c r="Z604" i="8"/>
  <c r="Z391" i="8"/>
  <c r="Z665" i="8"/>
  <c r="Z378" i="8"/>
  <c r="Z317" i="8"/>
  <c r="Z651" i="8"/>
  <c r="Z419" i="8"/>
  <c r="Z287" i="8"/>
  <c r="Z221" i="8"/>
  <c r="Z369" i="8"/>
  <c r="Z70" i="8"/>
  <c r="Z323" i="8"/>
  <c r="Z210" i="8"/>
  <c r="Z290" i="8"/>
  <c r="Z111" i="8"/>
  <c r="Z1002" i="8"/>
  <c r="Z980" i="8"/>
  <c r="Z946" i="8"/>
  <c r="Z931" i="8"/>
  <c r="Z918" i="8"/>
  <c r="Z927" i="8"/>
  <c r="Z887" i="8"/>
  <c r="Z921" i="8"/>
  <c r="Z873" i="8"/>
  <c r="Z883" i="8"/>
  <c r="Z800" i="8"/>
  <c r="Z857" i="8"/>
  <c r="Z830" i="8"/>
  <c r="Z755" i="8"/>
  <c r="Z801" i="8"/>
  <c r="Z782" i="8"/>
  <c r="Z806" i="8"/>
  <c r="Z722" i="8"/>
  <c r="Z674" i="8"/>
  <c r="Z835" i="8"/>
  <c r="Z733" i="8"/>
  <c r="Z836" i="8"/>
  <c r="Z641" i="8"/>
  <c r="Z589" i="8"/>
  <c r="Z705" i="8"/>
  <c r="Z767" i="8"/>
  <c r="Z623" i="8"/>
  <c r="Z565" i="8"/>
  <c r="Z517" i="8"/>
  <c r="Z461" i="8"/>
  <c r="Z417" i="8"/>
  <c r="Z736" i="8"/>
  <c r="Z615" i="8"/>
  <c r="Z598" i="8"/>
  <c r="Z512" i="8"/>
  <c r="Z635" i="8"/>
  <c r="Z630" i="8"/>
  <c r="Z579" i="8"/>
  <c r="Z431" i="8"/>
  <c r="Z368" i="8"/>
  <c r="Z324" i="8"/>
  <c r="Z268" i="8"/>
  <c r="Z631" i="8"/>
  <c r="Z451" i="8"/>
  <c r="Z583" i="8"/>
  <c r="Z685" i="8"/>
  <c r="Z434" i="8"/>
  <c r="Z202" i="8"/>
  <c r="Z404" i="8"/>
  <c r="Z309" i="8"/>
  <c r="Z222" i="8"/>
  <c r="Z658" i="8"/>
  <c r="Z475" i="8"/>
  <c r="Z362" i="8"/>
  <c r="Z251" i="8"/>
  <c r="Z450" i="8"/>
  <c r="Z265" i="8"/>
  <c r="Z467" i="8"/>
  <c r="Z231" i="8"/>
  <c r="Z306" i="8"/>
  <c r="Z192" i="8"/>
  <c r="Z144" i="8"/>
  <c r="Z126" i="8"/>
  <c r="Z108" i="8"/>
  <c r="Z88" i="8"/>
  <c r="Z49" i="8"/>
  <c r="Z54" i="8"/>
  <c r="Z390" i="8"/>
  <c r="Z241" i="8"/>
  <c r="Z177" i="8"/>
  <c r="Z159" i="8"/>
  <c r="Z80" i="8"/>
  <c r="Z38" i="8"/>
  <c r="Z137" i="8"/>
  <c r="Z129" i="8"/>
  <c r="Z119" i="8"/>
  <c r="Z345" i="8"/>
  <c r="Z151" i="8"/>
  <c r="Z23" i="8"/>
  <c r="Z175" i="8"/>
  <c r="Z178" i="8"/>
  <c r="Z29" i="8"/>
  <c r="Z53" i="8"/>
  <c r="Z243" i="8"/>
  <c r="Z18" i="8"/>
  <c r="Z335" i="8"/>
  <c r="Z141" i="8"/>
  <c r="Z994" i="8"/>
  <c r="Z976" i="8"/>
  <c r="Z973" i="8"/>
  <c r="Z923" i="8"/>
  <c r="Z910" i="8"/>
  <c r="Z944" i="8"/>
  <c r="Z879" i="8"/>
  <c r="Z916" i="8"/>
  <c r="Z869" i="8"/>
  <c r="Z867" i="8"/>
  <c r="Z792" i="8"/>
  <c r="Z853" i="8"/>
  <c r="Z971" i="8"/>
  <c r="Z750" i="8"/>
  <c r="Z786" i="8"/>
  <c r="Z778" i="8"/>
  <c r="Z797" i="8"/>
  <c r="Z718" i="8"/>
  <c r="Z670" i="8"/>
  <c r="Z820" i="8"/>
  <c r="Z732" i="8"/>
  <c r="Z821" i="8"/>
  <c r="Z637" i="8"/>
  <c r="Z581" i="8"/>
  <c r="Z704" i="8"/>
  <c r="Z762" i="8"/>
  <c r="Z622" i="8"/>
  <c r="Z557" i="8"/>
  <c r="Z513" i="8"/>
  <c r="Z457" i="8"/>
  <c r="Z413" i="8"/>
  <c r="Z693" i="8"/>
  <c r="Z611" i="8"/>
  <c r="Z571" i="8"/>
  <c r="Z511" i="8"/>
  <c r="Z626" i="8"/>
  <c r="Z536" i="8"/>
  <c r="Z564" i="8"/>
  <c r="Z430" i="8"/>
  <c r="Z364" i="8"/>
  <c r="Z320" i="8"/>
  <c r="Z264" i="8"/>
  <c r="Z567" i="8"/>
  <c r="Z438" i="8"/>
  <c r="Z556" i="8"/>
  <c r="Z594" i="8"/>
  <c r="Z428" i="8"/>
  <c r="Z612" i="8"/>
  <c r="Z374" i="8"/>
  <c r="Z294" i="8"/>
  <c r="Z218" i="8"/>
  <c r="Z503" i="8"/>
  <c r="Z436" i="8"/>
  <c r="Z353" i="8"/>
  <c r="Z250" i="8"/>
  <c r="Z618" i="8"/>
  <c r="Z259" i="8"/>
  <c r="Z458" i="8"/>
  <c r="Z206" i="8"/>
  <c r="Z301" i="8"/>
  <c r="Z188" i="8"/>
  <c r="Z142" i="8"/>
  <c r="Z124" i="8"/>
  <c r="Z104" i="8"/>
  <c r="Z86" i="8"/>
  <c r="Z596" i="8"/>
  <c r="Z45" i="8"/>
  <c r="Z382" i="8"/>
  <c r="Z232" i="8"/>
  <c r="Z173" i="8"/>
  <c r="Z157" i="8"/>
  <c r="Z76" i="8"/>
  <c r="Z28" i="8"/>
  <c r="Z121" i="8"/>
  <c r="Z603" i="8"/>
  <c r="Z103" i="8"/>
  <c r="Z271" i="8"/>
  <c r="Z133" i="8"/>
  <c r="Z14" i="8"/>
  <c r="Z145" i="8"/>
  <c r="Z147" i="8"/>
  <c r="Z20" i="8"/>
  <c r="Z50" i="8"/>
  <c r="Z224" i="8"/>
  <c r="Z179" i="8"/>
  <c r="Z127" i="8"/>
  <c r="Z956" i="8"/>
  <c r="Z974" i="8"/>
  <c r="Z968" i="8"/>
  <c r="Z897" i="8"/>
  <c r="Z855" i="8"/>
  <c r="Z872" i="8"/>
  <c r="Z815" i="8"/>
  <c r="Z780" i="8"/>
  <c r="Z829" i="8"/>
  <c r="Z787" i="8"/>
  <c r="Z785" i="8"/>
  <c r="Z852" i="8"/>
  <c r="Z747" i="8"/>
  <c r="Z666" i="8"/>
  <c r="Z936" i="8"/>
  <c r="Z848" i="8"/>
  <c r="Z625" i="8"/>
  <c r="Z569" i="8"/>
  <c r="Z661" i="8"/>
  <c r="Z608" i="8"/>
  <c r="Z537" i="8"/>
  <c r="Z481" i="8"/>
  <c r="Z409" i="8"/>
  <c r="Z805" i="8"/>
  <c r="Z642" i="8"/>
  <c r="Z494" i="8"/>
  <c r="Z602" i="8"/>
  <c r="Z628" i="8"/>
  <c r="Z415" i="8"/>
  <c r="Z340" i="8"/>
  <c r="Z288" i="8"/>
  <c r="Z644" i="8"/>
  <c r="Z371" i="8"/>
  <c r="Z476" i="8"/>
  <c r="Z343" i="8"/>
  <c r="Z504" i="8"/>
  <c r="Z325" i="8"/>
  <c r="Z214" i="8"/>
  <c r="Z713" i="8"/>
  <c r="Z408" i="8"/>
  <c r="Z249" i="8"/>
  <c r="Z366" i="8"/>
  <c r="Z207" i="8"/>
  <c r="Z63" i="8"/>
  <c r="Z223" i="8"/>
  <c r="Z149" i="8"/>
  <c r="AA149" i="8" s="1"/>
  <c r="AB149" i="8" s="1"/>
  <c r="AC149" i="8" s="1"/>
  <c r="Z120" i="8"/>
  <c r="Z98" i="8"/>
  <c r="Z67" i="8"/>
  <c r="Z33" i="8"/>
  <c r="Z275" i="8"/>
  <c r="Z185" i="8"/>
  <c r="Z156" i="8"/>
  <c r="Z62" i="8"/>
  <c r="Z191" i="8"/>
  <c r="Z532" i="8"/>
  <c r="Z58" i="8"/>
  <c r="Z183" i="8"/>
  <c r="Z11" i="8"/>
  <c r="Z283" i="8"/>
  <c r="Z64" i="8"/>
  <c r="Z40" i="8"/>
  <c r="Z530" i="8"/>
  <c r="Z123" i="8"/>
  <c r="Z1001" i="8"/>
  <c r="Z992" i="8"/>
  <c r="Z958" i="8"/>
  <c r="Z966" i="8"/>
  <c r="Z955" i="8"/>
  <c r="Z948" i="8"/>
  <c r="Z965" i="8"/>
  <c r="Z935" i="8"/>
  <c r="Z776" i="8"/>
  <c r="Z817" i="8"/>
  <c r="Z771" i="8"/>
  <c r="Z770" i="8"/>
  <c r="Z832" i="8"/>
  <c r="Z741" i="8"/>
  <c r="Z898" i="8"/>
  <c r="Z822" i="8"/>
  <c r="Z838" i="8"/>
  <c r="Z621" i="8"/>
  <c r="Z950" i="8"/>
  <c r="Z777" i="8"/>
  <c r="Z607" i="8"/>
  <c r="Z533" i="8"/>
  <c r="Z477" i="8"/>
  <c r="Z405" i="8"/>
  <c r="Z793" i="8"/>
  <c r="Z636" i="8"/>
  <c r="Z480" i="8"/>
  <c r="Z595" i="8"/>
  <c r="Z620" i="8"/>
  <c r="Z414" i="8"/>
  <c r="Z336" i="8"/>
  <c r="Z284" i="8"/>
  <c r="Z566" i="8"/>
  <c r="Z355" i="8"/>
  <c r="Z474" i="8"/>
  <c r="Z327" i="8"/>
  <c r="Z456" i="8"/>
  <c r="Z310" i="8"/>
  <c r="Z209" i="8"/>
  <c r="Z650" i="8"/>
  <c r="Z388" i="8"/>
  <c r="Z233" i="8"/>
  <c r="Z363" i="8"/>
  <c r="Z468" i="8"/>
  <c r="Z56" i="8"/>
  <c r="Z219" i="8"/>
  <c r="Z146" i="8"/>
  <c r="Z118" i="8"/>
  <c r="Z96" i="8"/>
  <c r="Z60" i="8"/>
  <c r="Z25" i="8"/>
  <c r="Z267" i="8"/>
  <c r="Z181" i="8"/>
  <c r="Z155" i="8"/>
  <c r="Z57" i="8"/>
  <c r="Z174" i="8"/>
  <c r="Z500" i="8"/>
  <c r="Z27" i="8"/>
  <c r="Z166" i="8"/>
  <c r="Z406" i="8"/>
  <c r="Z274" i="8"/>
  <c r="Z35" i="8"/>
  <c r="Z349" i="8"/>
  <c r="Z307" i="8"/>
  <c r="Z235" i="8"/>
  <c r="Z999" i="8"/>
  <c r="Z993" i="8"/>
  <c r="Z954" i="8"/>
  <c r="Z962" i="8"/>
  <c r="Z940" i="8"/>
  <c r="Z890" i="8"/>
  <c r="Z937" i="8"/>
  <c r="Z851" i="8"/>
  <c r="Z772" i="8"/>
  <c r="Z952" i="8"/>
  <c r="Z734" i="8"/>
  <c r="Z769" i="8"/>
  <c r="Z816" i="8"/>
  <c r="Z710" i="8"/>
  <c r="Z758" i="8"/>
  <c r="Z811" i="8"/>
  <c r="Z789" i="8"/>
  <c r="Z613" i="8"/>
  <c r="Z720" i="8"/>
  <c r="Z691" i="8"/>
  <c r="Z592" i="8"/>
  <c r="Z525" i="8"/>
  <c r="Z453" i="8"/>
  <c r="Z389" i="8"/>
  <c r="Z708" i="8"/>
  <c r="Z560" i="8"/>
  <c r="Z479" i="8"/>
  <c r="Z652" i="8"/>
  <c r="Z538" i="8"/>
  <c r="Z400" i="8"/>
  <c r="Z332" i="8"/>
  <c r="Z260" i="8"/>
  <c r="Z498" i="8"/>
  <c r="Z711" i="8"/>
  <c r="Z578" i="8"/>
  <c r="Z311" i="8"/>
  <c r="Z435" i="8"/>
  <c r="Z277" i="8"/>
  <c r="Z627" i="8"/>
  <c r="Z487" i="8"/>
  <c r="Z350" i="8"/>
  <c r="Z551" i="8"/>
  <c r="Z347" i="8"/>
  <c r="Z454" i="8"/>
  <c r="Z539" i="8"/>
  <c r="Z203" i="8"/>
  <c r="Z140" i="8"/>
  <c r="Z116" i="8"/>
  <c r="Z94" i="8"/>
  <c r="Z412" i="8"/>
  <c r="Z21" i="8"/>
  <c r="Z257" i="8"/>
  <c r="Z165" i="8"/>
  <c r="Z154" i="8"/>
  <c r="Z52" i="8"/>
  <c r="Z105" i="8"/>
  <c r="Z315" i="8"/>
  <c r="Z568" i="8"/>
  <c r="Z117" i="8"/>
  <c r="Z392" i="8"/>
  <c r="Z225" i="8"/>
  <c r="Z17" i="8"/>
  <c r="Z337" i="8"/>
  <c r="Z407" i="8"/>
  <c r="Z986" i="8"/>
  <c r="Z963" i="8"/>
  <c r="Z924" i="8"/>
  <c r="Z886" i="8"/>
  <c r="Z760" i="8"/>
  <c r="Z864" i="8"/>
  <c r="Z779" i="8"/>
  <c r="Z875" i="8"/>
  <c r="Z125" i="8"/>
  <c r="Z289" i="8"/>
  <c r="Z991" i="8"/>
  <c r="Z988" i="8"/>
  <c r="Z947" i="8"/>
  <c r="Z942" i="8"/>
  <c r="Z928" i="8"/>
  <c r="Z882" i="8"/>
  <c r="Z904" i="8"/>
  <c r="Z850" i="8"/>
  <c r="Z768" i="8"/>
  <c r="Z880" i="8"/>
  <c r="Z868" i="8"/>
  <c r="Z754" i="8"/>
  <c r="Z813" i="8"/>
  <c r="Z706" i="8"/>
  <c r="Z745" i="8"/>
  <c r="Z807" i="8"/>
  <c r="Z781" i="8"/>
  <c r="Z609" i="8"/>
  <c r="Z719" i="8"/>
  <c r="Z677" i="8"/>
  <c r="Z591" i="8"/>
  <c r="Z521" i="8"/>
  <c r="Z449" i="8"/>
  <c r="Z819" i="8"/>
  <c r="Z675" i="8"/>
  <c r="Z559" i="8"/>
  <c r="Z478" i="8"/>
  <c r="Z647" i="8"/>
  <c r="Z488" i="8"/>
  <c r="Z399" i="8"/>
  <c r="Z328" i="8"/>
  <c r="Z256" i="8"/>
  <c r="Z482" i="8"/>
  <c r="Z684" i="8"/>
  <c r="Z562" i="8"/>
  <c r="Z295" i="8"/>
  <c r="Z422" i="8"/>
  <c r="Z262" i="8"/>
  <c r="Z692" i="8"/>
  <c r="Z483" i="8"/>
  <c r="Z346" i="8"/>
  <c r="Z524" i="8"/>
  <c r="Z314" i="8"/>
  <c r="Z411" i="8"/>
  <c r="Z442" i="8"/>
  <c r="Z196" i="8"/>
  <c r="Z136" i="8"/>
  <c r="Z114" i="8"/>
  <c r="Z92" i="8"/>
  <c r="Z329" i="8"/>
  <c r="Z15" i="8"/>
  <c r="Z244" i="8"/>
  <c r="Z164" i="8"/>
  <c r="Z153" i="8"/>
  <c r="Z42" i="8"/>
  <c r="Z89" i="8"/>
  <c r="Z186" i="8"/>
  <c r="Z534" i="8"/>
  <c r="Z101" i="8"/>
  <c r="Z313" i="8"/>
  <c r="Z195" i="8"/>
  <c r="Z471" i="8"/>
  <c r="Z330" i="8"/>
  <c r="Z418" i="8"/>
  <c r="Z299" i="8"/>
  <c r="Z960" i="8"/>
  <c r="Z945" i="8"/>
  <c r="Z858" i="8"/>
  <c r="Z818" i="8"/>
  <c r="Z896" i="8"/>
  <c r="Z837" i="8"/>
  <c r="Z979" i="8"/>
  <c r="Z933" i="8"/>
  <c r="Z876" i="8"/>
  <c r="Z849" i="8"/>
  <c r="Z825" i="8"/>
  <c r="Z686" i="8"/>
  <c r="Z701" i="8"/>
  <c r="Z573" i="8"/>
  <c r="Z639" i="8"/>
  <c r="Z485" i="8"/>
  <c r="Z662" i="8"/>
  <c r="Z526" i="8"/>
  <c r="Z659" i="8"/>
  <c r="Z356" i="8"/>
  <c r="Z632" i="8"/>
  <c r="Z522" i="8"/>
  <c r="Z547" i="8"/>
  <c r="Z234" i="8"/>
  <c r="Z423" i="8"/>
  <c r="Z370" i="8"/>
  <c r="Z266" i="8"/>
  <c r="Z168" i="8"/>
  <c r="Z100" i="8"/>
  <c r="Z201" i="8"/>
  <c r="Z189" i="8"/>
  <c r="Z69" i="8"/>
  <c r="Z24" i="8"/>
  <c r="Z198" i="8"/>
  <c r="Z318" i="8"/>
  <c r="Z113" i="8"/>
  <c r="Z964" i="8"/>
  <c r="Z913" i="8"/>
  <c r="Z870" i="8"/>
  <c r="Z833" i="8"/>
  <c r="Z775" i="8"/>
  <c r="Z678" i="8"/>
  <c r="Z663" i="8"/>
  <c r="Z703" i="8"/>
  <c r="Z575" i="8"/>
  <c r="Z445" i="8"/>
  <c r="Z584" i="8"/>
  <c r="Z884" i="8"/>
  <c r="Z464" i="8"/>
  <c r="Z304" i="8"/>
  <c r="Z472" i="8"/>
  <c r="Z516" i="8"/>
  <c r="Z373" i="8"/>
  <c r="Z600" i="8"/>
  <c r="Z338" i="8"/>
  <c r="Z255" i="8"/>
  <c r="Z395" i="8"/>
  <c r="Z134" i="8"/>
  <c r="Z84" i="8"/>
  <c r="Z548" i="8"/>
  <c r="Z163" i="8"/>
  <c r="Z386" i="8"/>
  <c r="Z171" i="8"/>
  <c r="Z85" i="8"/>
  <c r="Z131" i="8"/>
  <c r="Z321" i="8"/>
  <c r="Z303" i="8"/>
  <c r="Z107" i="8"/>
  <c r="Z953" i="8"/>
  <c r="Z901" i="8"/>
  <c r="Z854" i="8"/>
  <c r="Z877" i="8"/>
  <c r="Z893" i="8"/>
  <c r="Z859" i="8"/>
  <c r="Z657" i="8"/>
  <c r="Z689" i="8"/>
  <c r="Z574" i="8"/>
  <c r="Z441" i="8"/>
  <c r="Z795" i="8"/>
  <c r="Z727" i="8"/>
  <c r="Z462" i="8"/>
  <c r="Z300" i="8"/>
  <c r="Z455" i="8"/>
  <c r="Z499" i="8"/>
  <c r="Z358" i="8"/>
  <c r="Z709" i="8"/>
  <c r="Z334" i="8"/>
  <c r="Z254" i="8"/>
  <c r="Z354" i="8"/>
  <c r="Z132" i="8"/>
  <c r="Z81" i="8"/>
  <c r="Z444" i="8"/>
  <c r="Z162" i="8"/>
  <c r="Z385" i="8"/>
  <c r="Z135" i="8"/>
  <c r="Z68" i="8"/>
  <c r="Z115" i="8"/>
  <c r="Z319" i="8"/>
  <c r="Z339" i="8"/>
  <c r="Z985" i="8"/>
  <c r="Z912" i="8"/>
  <c r="Z847" i="8"/>
  <c r="Z843" i="8"/>
  <c r="Z757" i="8"/>
  <c r="Z740" i="8"/>
  <c r="Z653" i="8"/>
  <c r="Z672" i="8"/>
  <c r="Z553" i="8"/>
  <c r="Z425" i="8"/>
  <c r="Z728" i="8"/>
  <c r="Z616" i="8"/>
  <c r="Z448" i="8"/>
  <c r="Z296" i="8"/>
  <c r="Z396" i="8"/>
  <c r="Z470" i="8"/>
  <c r="Z341" i="8"/>
  <c r="Z492" i="8"/>
  <c r="Z282" i="8"/>
  <c r="Z253" i="8"/>
  <c r="Z236" i="8"/>
  <c r="Z130" i="8"/>
  <c r="Z77" i="8"/>
  <c r="Z379" i="8"/>
  <c r="Z161" i="8"/>
  <c r="Z367" i="8"/>
  <c r="Z87" i="8"/>
  <c r="Z61" i="8"/>
  <c r="Z99" i="8"/>
  <c r="Z187" i="8"/>
  <c r="Z19" i="8"/>
  <c r="Z981" i="8"/>
  <c r="Z920" i="8"/>
  <c r="Z812" i="8"/>
  <c r="Z803" i="8"/>
  <c r="Z751" i="8"/>
  <c r="Z735" i="8"/>
  <c r="Z645" i="8"/>
  <c r="Z671" i="8"/>
  <c r="Z549" i="8"/>
  <c r="Z421" i="8"/>
  <c r="Z683" i="8"/>
  <c r="Z614" i="8"/>
  <c r="Z447" i="8"/>
  <c r="Z292" i="8"/>
  <c r="Z394" i="8"/>
  <c r="Z452" i="8"/>
  <c r="Z326" i="8"/>
  <c r="Z491" i="8"/>
  <c r="Z273" i="8"/>
  <c r="Z246" i="8"/>
  <c r="Z227" i="8"/>
  <c r="Z128" i="8"/>
  <c r="Z73" i="8"/>
  <c r="Z298" i="8"/>
  <c r="Z160" i="8"/>
  <c r="Z302" i="8"/>
  <c r="Z66" i="8"/>
  <c r="Z55" i="8"/>
  <c r="Z71" i="8"/>
  <c r="Z8" i="8"/>
  <c r="Z36" i="8"/>
  <c r="Z182" i="8"/>
  <c r="Z939" i="8"/>
  <c r="Z919" i="8"/>
  <c r="Z808" i="8"/>
  <c r="Z856" i="8"/>
  <c r="Z748" i="8"/>
  <c r="Z731" i="8"/>
  <c r="Z605" i="8"/>
  <c r="Z656" i="8"/>
  <c r="Z501" i="8"/>
  <c r="Z791" i="8"/>
  <c r="Z543" i="8"/>
  <c r="Z523" i="8"/>
  <c r="Z380" i="8"/>
  <c r="Z610" i="8"/>
  <c r="Z555" i="8"/>
  <c r="Z279" i="8"/>
  <c r="Z261" i="8"/>
  <c r="Z643" i="8"/>
  <c r="Z520" i="8"/>
  <c r="Z365" i="8"/>
  <c r="Z184" i="8"/>
  <c r="Z112" i="8"/>
  <c r="Z270" i="8"/>
  <c r="Z220" i="8"/>
  <c r="Z152" i="8"/>
  <c r="Z78" i="8"/>
  <c r="Z245" i="8"/>
  <c r="Z286" i="8"/>
  <c r="Z322" i="8"/>
  <c r="Z978" i="8"/>
  <c r="Z907" i="8"/>
  <c r="Z91" i="8"/>
  <c r="Z915" i="8"/>
  <c r="Z938" i="8"/>
  <c r="Z804" i="8"/>
  <c r="Z844" i="8"/>
  <c r="Z702" i="8"/>
  <c r="Z717" i="8"/>
  <c r="Z601" i="8"/>
  <c r="Z655" i="8"/>
  <c r="Z493" i="8"/>
  <c r="Z759" i="8"/>
  <c r="Z528" i="8"/>
  <c r="Z515" i="8"/>
  <c r="Z372" i="8"/>
  <c r="Z587" i="8"/>
  <c r="Z550" i="8"/>
  <c r="Z252" i="8"/>
  <c r="Z242" i="8"/>
  <c r="Z506" i="8"/>
  <c r="Z460" i="8"/>
  <c r="Z361" i="8"/>
  <c r="Z180" i="8"/>
  <c r="Z110" i="8"/>
  <c r="Z258" i="8"/>
  <c r="Z197" i="8"/>
  <c r="Z148" i="8"/>
  <c r="Z37" i="8"/>
  <c r="Z229" i="8"/>
  <c r="Z212" i="8"/>
  <c r="Z285" i="8"/>
  <c r="Z489" i="8"/>
  <c r="Z238" i="8"/>
  <c r="Z72" i="8"/>
  <c r="Z228" i="8"/>
  <c r="Z840" i="8"/>
  <c r="Z723" i="8"/>
  <c r="Z297" i="8"/>
  <c r="Z97" i="8"/>
  <c r="Z698" i="8"/>
  <c r="Z360" i="8"/>
  <c r="Z172" i="8"/>
  <c r="Z190" i="8"/>
  <c r="Z716" i="8"/>
  <c r="Z648" i="8"/>
  <c r="Z102" i="8"/>
  <c r="Z577" i="8"/>
  <c r="Z535" i="8"/>
  <c r="Z215" i="8"/>
  <c r="Z892" i="8"/>
  <c r="Z664" i="8"/>
  <c r="Z440" i="8"/>
  <c r="Z34" i="8"/>
  <c r="Z756" i="8"/>
  <c r="Z527" i="8"/>
  <c r="Z377" i="8"/>
  <c r="Z654" i="8"/>
  <c r="Z572" i="8"/>
  <c r="Z193" i="8"/>
  <c r="AA23" i="8"/>
  <c r="AB23" i="8" s="1"/>
  <c r="AC23" i="8" s="1"/>
  <c r="AA643" i="8"/>
  <c r="AB643" i="8" s="1"/>
  <c r="AC643" i="8" s="1"/>
  <c r="L15" i="7"/>
  <c r="Q23" i="3" s="1"/>
  <c r="Z24" i="4"/>
  <c r="AN777" i="8"/>
  <c r="AN374" i="8"/>
  <c r="AN369" i="8"/>
  <c r="AN477" i="8"/>
  <c r="AN82" i="8"/>
  <c r="AN566" i="8"/>
  <c r="AN457" i="8"/>
  <c r="AN653" i="8"/>
  <c r="AN90" i="8"/>
  <c r="AN854" i="8"/>
  <c r="AN430" i="8"/>
  <c r="AN119" i="8"/>
  <c r="AN132" i="8"/>
  <c r="L9" i="7"/>
  <c r="Q17" i="3" s="1"/>
  <c r="Z18" i="4"/>
  <c r="AN1002" i="8"/>
  <c r="AN911" i="8"/>
  <c r="AN284" i="8"/>
  <c r="AN951" i="8"/>
  <c r="AN176" i="8"/>
  <c r="AN420" i="8"/>
  <c r="AN954" i="8"/>
  <c r="AN580" i="8"/>
  <c r="Z51" i="5"/>
  <c r="Z49" i="5"/>
  <c r="T25" i="4"/>
  <c r="X25" i="4" s="1"/>
  <c r="M16" i="7"/>
  <c r="R24" i="3" s="1"/>
  <c r="AA24" i="3" s="1"/>
  <c r="AN578" i="8"/>
  <c r="AN836" i="8"/>
  <c r="X384" i="8"/>
  <c r="X518" i="8"/>
  <c r="X352" i="8"/>
  <c r="X349" i="8"/>
  <c r="X333" i="8"/>
  <c r="X292" i="8"/>
  <c r="X435" i="8"/>
  <c r="X417" i="8"/>
  <c r="X328" i="8"/>
  <c r="X296" i="8"/>
  <c r="X286" i="8"/>
  <c r="X521" i="8"/>
  <c r="X393" i="8"/>
  <c r="X350" i="8"/>
  <c r="X342" i="8"/>
  <c r="X244" i="8"/>
  <c r="X318" i="8"/>
  <c r="X313" i="8"/>
  <c r="X276" i="8"/>
  <c r="X185" i="8"/>
  <c r="X173" i="8"/>
  <c r="X372" i="8"/>
  <c r="X157" i="8"/>
  <c r="X154" i="8"/>
  <c r="X590" i="8"/>
  <c r="X418" i="8"/>
  <c r="X224" i="8"/>
  <c r="X216" i="8"/>
  <c r="X358" i="8"/>
  <c r="X281" i="8"/>
  <c r="X193" i="8"/>
  <c r="X164" i="8"/>
  <c r="X163" i="8"/>
  <c r="X211" i="8"/>
  <c r="X197" i="8"/>
  <c r="X36" i="8"/>
  <c r="X29" i="8"/>
  <c r="X324" i="8"/>
  <c r="X248" i="8"/>
  <c r="X201" i="8"/>
  <c r="X147" i="8"/>
  <c r="X143" i="8"/>
  <c r="X127" i="8"/>
  <c r="X45" i="8"/>
  <c r="X198" i="8"/>
  <c r="X178" i="8"/>
  <c r="X133" i="8"/>
  <c r="X117" i="8"/>
  <c r="X113" i="8"/>
  <c r="X204" i="8"/>
  <c r="X170" i="8"/>
  <c r="X165" i="8"/>
  <c r="X162" i="8"/>
  <c r="X99" i="8"/>
  <c r="X64" i="8"/>
  <c r="X52" i="8"/>
  <c r="X166" i="8"/>
  <c r="X155" i="8"/>
  <c r="X129" i="8"/>
  <c r="X76" i="8"/>
  <c r="X22" i="8"/>
  <c r="X15" i="8"/>
  <c r="X298" i="8"/>
  <c r="X156" i="8"/>
  <c r="X145" i="8"/>
  <c r="X111" i="8"/>
  <c r="X101" i="8"/>
  <c r="X47" i="8"/>
  <c r="X14" i="8"/>
  <c r="X12" i="8"/>
  <c r="X11" i="8"/>
  <c r="X71" i="8"/>
  <c r="X131" i="8"/>
  <c r="X17" i="8"/>
  <c r="X190" i="8"/>
  <c r="X85" i="8"/>
  <c r="X55" i="8"/>
  <c r="X23" i="8"/>
  <c r="X19" i="8"/>
  <c r="X115" i="8"/>
  <c r="X31" i="8"/>
  <c r="X50" i="8"/>
  <c r="X151" i="8"/>
  <c r="X97" i="8"/>
  <c r="X25" i="8"/>
  <c r="X95" i="8"/>
  <c r="X39" i="8"/>
  <c r="X72" i="8"/>
  <c r="X153" i="8"/>
  <c r="X186" i="8"/>
  <c r="X228" i="8"/>
  <c r="X66" i="8"/>
  <c r="X87" i="8"/>
  <c r="X270" i="8"/>
  <c r="X748" i="8"/>
  <c r="X121" i="8"/>
  <c r="X152" i="8"/>
  <c r="X10" i="8"/>
  <c r="X41" i="8"/>
  <c r="X202" i="8"/>
  <c r="X240" i="8"/>
  <c r="X174" i="8"/>
  <c r="X21" i="8"/>
  <c r="X1003" i="8"/>
  <c r="X996" i="8"/>
  <c r="X982" i="8"/>
  <c r="X976" i="8"/>
  <c r="X991" i="8"/>
  <c r="X964" i="8"/>
  <c r="X909" i="8"/>
  <c r="X920" i="8"/>
  <c r="X935" i="8"/>
  <c r="X915" i="8"/>
  <c r="X930" i="8"/>
  <c r="X873" i="8"/>
  <c r="X868" i="8"/>
  <c r="X862" i="8"/>
  <c r="X906" i="8"/>
  <c r="X849" i="8"/>
  <c r="X918" i="8"/>
  <c r="X820" i="8"/>
  <c r="X783" i="8"/>
  <c r="X751" i="8"/>
  <c r="X924" i="8"/>
  <c r="X957" i="8"/>
  <c r="X808" i="8"/>
  <c r="X880" i="8"/>
  <c r="X813" i="8"/>
  <c r="X843" i="8"/>
  <c r="X805" i="8"/>
  <c r="X774" i="8"/>
  <c r="X713" i="8"/>
  <c r="X681" i="8"/>
  <c r="X839" i="8"/>
  <c r="X756" i="8"/>
  <c r="X747" i="8"/>
  <c r="X712" i="8"/>
  <c r="X784" i="8"/>
  <c r="X660" i="8"/>
  <c r="X628" i="8"/>
  <c r="X596" i="8"/>
  <c r="X809" i="8"/>
  <c r="X710" i="8"/>
  <c r="X667" i="8"/>
  <c r="X676" i="8"/>
  <c r="X619" i="8"/>
  <c r="X581" i="8"/>
  <c r="X548" i="8"/>
  <c r="X516" i="8"/>
  <c r="X484" i="8"/>
  <c r="X452" i="8"/>
  <c r="X420" i="8"/>
  <c r="X827" i="8"/>
  <c r="X657" i="8"/>
  <c r="X818" i="8"/>
  <c r="X610" i="8"/>
  <c r="X538" i="8"/>
  <c r="X491" i="8"/>
  <c r="X698" i="8"/>
  <c r="X666" i="8"/>
  <c r="X510" i="8"/>
  <c r="X626" i="8"/>
  <c r="X514" i="8"/>
  <c r="X453" i="8"/>
  <c r="X410" i="8"/>
  <c r="X375" i="8"/>
  <c r="X343" i="8"/>
  <c r="X311" i="8"/>
  <c r="X279" i="8"/>
  <c r="X686" i="8"/>
  <c r="X641" i="8"/>
  <c r="X463" i="8"/>
  <c r="X376" i="8"/>
  <c r="X559" i="8"/>
  <c r="X531" i="8"/>
  <c r="X402" i="8"/>
  <c r="X268" i="8"/>
  <c r="X593" i="8"/>
  <c r="X433" i="8"/>
  <c r="X370" i="8"/>
  <c r="X306" i="8"/>
  <c r="X247" i="8"/>
  <c r="X213" i="8"/>
  <c r="X615" i="8"/>
  <c r="X373" i="8"/>
  <c r="X434" i="8"/>
  <c r="X415" i="8"/>
  <c r="X238" i="8"/>
  <c r="X422" i="8"/>
  <c r="X312" i="8"/>
  <c r="X226" i="8"/>
  <c r="X325" i="8"/>
  <c r="X234" i="8"/>
  <c r="X320" i="8"/>
  <c r="X199" i="8"/>
  <c r="X167" i="8"/>
  <c r="X46" i="8"/>
  <c r="X361" i="8"/>
  <c r="X210" i="8"/>
  <c r="X35" i="8"/>
  <c r="X340" i="8"/>
  <c r="X196" i="8"/>
  <c r="X149" i="8"/>
  <c r="X132" i="8"/>
  <c r="X116" i="8"/>
  <c r="X100" i="8"/>
  <c r="X84" i="8"/>
  <c r="X40" i="8"/>
  <c r="X79" i="8"/>
  <c r="X135" i="8"/>
  <c r="X478" i="8"/>
  <c r="X28" i="8"/>
  <c r="X59" i="8"/>
  <c r="X13" i="8"/>
  <c r="X69" i="8"/>
  <c r="X119" i="8"/>
  <c r="X34" i="8"/>
  <c r="X105" i="8"/>
  <c r="X38" i="8"/>
  <c r="X80" i="8"/>
  <c r="X123" i="8"/>
  <c r="X139" i="8"/>
  <c r="X159" i="8"/>
  <c r="X261" i="8"/>
  <c r="X985" i="8"/>
  <c r="X958" i="8"/>
  <c r="X989" i="8"/>
  <c r="X990" i="8"/>
  <c r="X954" i="8"/>
  <c r="X956" i="8"/>
  <c r="X968" i="8"/>
  <c r="X932" i="8"/>
  <c r="X946" i="8"/>
  <c r="X881" i="8"/>
  <c r="X860" i="8"/>
  <c r="X913" i="8"/>
  <c r="X887" i="8"/>
  <c r="X817" i="8"/>
  <c r="X844" i="8"/>
  <c r="X791" i="8"/>
  <c r="X755" i="8"/>
  <c r="X923" i="8"/>
  <c r="X911" i="8"/>
  <c r="X760" i="8"/>
  <c r="X842" i="8"/>
  <c r="X766" i="8"/>
  <c r="X823" i="8"/>
  <c r="X780" i="8"/>
  <c r="X709" i="8"/>
  <c r="X673" i="8"/>
  <c r="X810" i="8"/>
  <c r="X815" i="8"/>
  <c r="X728" i="8"/>
  <c r="X859" i="8"/>
  <c r="X735" i="8"/>
  <c r="X624" i="8"/>
  <c r="X588" i="8"/>
  <c r="X732" i="8"/>
  <c r="X684" i="8"/>
  <c r="X730" i="8"/>
  <c r="X634" i="8"/>
  <c r="X586" i="8"/>
  <c r="X544" i="8"/>
  <c r="X508" i="8"/>
  <c r="X472" i="8"/>
  <c r="X436" i="8"/>
  <c r="X400" i="8"/>
  <c r="X723" i="8"/>
  <c r="X824" i="8"/>
  <c r="X609" i="8"/>
  <c r="X523" i="8"/>
  <c r="X720" i="8"/>
  <c r="X582" i="8"/>
  <c r="X537" i="8"/>
  <c r="X670" i="8"/>
  <c r="X550" i="8"/>
  <c r="X443" i="8"/>
  <c r="X395" i="8"/>
  <c r="X363" i="8"/>
  <c r="X327" i="8"/>
  <c r="X291" i="8"/>
  <c r="X692" i="8"/>
  <c r="X642" i="8"/>
  <c r="X449" i="8"/>
  <c r="X344" i="8"/>
  <c r="X647" i="8"/>
  <c r="X482" i="8"/>
  <c r="X316" i="8"/>
  <c r="X646" i="8"/>
  <c r="X447" i="8"/>
  <c r="X369" i="8"/>
  <c r="X290" i="8"/>
  <c r="X233" i="8"/>
  <c r="X630" i="8"/>
  <c r="X461" i="8"/>
  <c r="X497" i="8"/>
  <c r="X454" i="8"/>
  <c r="X222" i="8"/>
  <c r="X398" i="8"/>
  <c r="X282" i="8"/>
  <c r="X378" i="8"/>
  <c r="X253" i="8"/>
  <c r="X365" i="8"/>
  <c r="X208" i="8"/>
  <c r="X150" i="8"/>
  <c r="X599" i="8"/>
  <c r="X297" i="8"/>
  <c r="X63" i="8"/>
  <c r="X495" i="8"/>
  <c r="X219" i="8"/>
  <c r="X168" i="8"/>
  <c r="X130" i="8"/>
  <c r="X112" i="8"/>
  <c r="X94" i="8"/>
  <c r="X67" i="8"/>
  <c r="X103" i="8"/>
  <c r="X269" i="8"/>
  <c r="X137" i="8"/>
  <c r="X988" i="8"/>
  <c r="X969" i="8"/>
  <c r="X959" i="8"/>
  <c r="X975" i="8"/>
  <c r="X933" i="8"/>
  <c r="X936" i="8"/>
  <c r="X950" i="8"/>
  <c r="X945" i="8"/>
  <c r="X914" i="8"/>
  <c r="X899" i="8"/>
  <c r="X894" i="8"/>
  <c r="X1000" i="8"/>
  <c r="X856" i="8"/>
  <c r="X934" i="8"/>
  <c r="X811" i="8"/>
  <c r="X381" i="8"/>
  <c r="X181" i="8"/>
  <c r="X42" i="8"/>
  <c r="X62" i="8"/>
  <c r="X83" i="8"/>
  <c r="X189" i="8"/>
  <c r="X1001" i="8"/>
  <c r="X981" i="8"/>
  <c r="X995" i="8"/>
  <c r="X983" i="8"/>
  <c r="X992" i="8"/>
  <c r="X901" i="8"/>
  <c r="X904" i="8"/>
  <c r="X1005" i="8"/>
  <c r="X973" i="8"/>
  <c r="X937" i="8"/>
  <c r="X884" i="8"/>
  <c r="X874" i="8"/>
  <c r="X897" i="8"/>
  <c r="X833" i="8"/>
  <c r="X869" i="8"/>
  <c r="X799" i="8"/>
  <c r="X763" i="8"/>
  <c r="X804" i="8"/>
  <c r="X831" i="8"/>
  <c r="X792" i="8"/>
  <c r="X851" i="8"/>
  <c r="X782" i="8"/>
  <c r="X772" i="8"/>
  <c r="X927" i="8"/>
  <c r="X721" i="8"/>
  <c r="X685" i="8"/>
  <c r="X837" i="8"/>
  <c r="X743" i="8"/>
  <c r="X738" i="8"/>
  <c r="X695" i="8"/>
  <c r="X742" i="8"/>
  <c r="X636" i="8"/>
  <c r="X600" i="8"/>
  <c r="X769" i="8"/>
  <c r="X699" i="8"/>
  <c r="X802" i="8"/>
  <c r="X645" i="8"/>
  <c r="X597" i="8"/>
  <c r="X556" i="8"/>
  <c r="X520" i="8"/>
  <c r="X480" i="8"/>
  <c r="X444" i="8"/>
  <c r="X408" i="8"/>
  <c r="X672" i="8"/>
  <c r="X579" i="8"/>
  <c r="X638" i="8"/>
  <c r="X539" i="8"/>
  <c r="X490" i="8"/>
  <c r="X598" i="8"/>
  <c r="X607" i="8"/>
  <c r="X754" i="8"/>
  <c r="X567" i="8"/>
  <c r="X459" i="8"/>
  <c r="X411" i="8"/>
  <c r="X371" i="8"/>
  <c r="X335" i="8"/>
  <c r="X299" i="8"/>
  <c r="X263" i="8"/>
  <c r="X690" i="8"/>
  <c r="X515" i="8"/>
  <c r="X388" i="8"/>
  <c r="X519" i="8"/>
  <c r="X502" i="8"/>
  <c r="X348" i="8"/>
  <c r="X245" i="8"/>
  <c r="X477" i="8"/>
  <c r="X386" i="8"/>
  <c r="X321" i="8"/>
  <c r="X241" i="8"/>
  <c r="X206" i="8"/>
  <c r="X499" i="8"/>
  <c r="X505" i="8"/>
  <c r="X366" i="8"/>
  <c r="X277" i="8"/>
  <c r="X439" i="8"/>
  <c r="X309" i="8"/>
  <c r="X557" i="8"/>
  <c r="X278" i="8"/>
  <c r="X48" i="8"/>
  <c r="X231" i="8"/>
  <c r="X175" i="8"/>
  <c r="X51" i="8"/>
  <c r="X357" i="8"/>
  <c r="X203" i="8"/>
  <c r="X20" i="8"/>
  <c r="X236" i="8"/>
  <c r="X176" i="8"/>
  <c r="X136" i="8"/>
  <c r="X118" i="8"/>
  <c r="X98" i="8"/>
  <c r="X77" i="8"/>
  <c r="X16" i="8"/>
  <c r="X194" i="8"/>
  <c r="X998" i="8"/>
  <c r="X978" i="8"/>
  <c r="X960" i="8"/>
  <c r="X925" i="8"/>
  <c r="X967" i="8"/>
  <c r="X984" i="8"/>
  <c r="X857" i="8"/>
  <c r="X922" i="8"/>
  <c r="X855" i="8"/>
  <c r="X836" i="8"/>
  <c r="X771" i="8"/>
  <c r="X788" i="8"/>
  <c r="X882" i="8"/>
  <c r="X737" i="8"/>
  <c r="X781" i="8"/>
  <c r="X801" i="8"/>
  <c r="X729" i="8"/>
  <c r="X677" i="8"/>
  <c r="X778" i="8"/>
  <c r="X734" i="8"/>
  <c r="X893" i="8"/>
  <c r="X652" i="8"/>
  <c r="X608" i="8"/>
  <c r="X764" i="8"/>
  <c r="X678" i="8"/>
  <c r="X651" i="8"/>
  <c r="X587" i="8"/>
  <c r="X536" i="8"/>
  <c r="X492" i="8"/>
  <c r="X440" i="8"/>
  <c r="X392" i="8"/>
  <c r="X585" i="8"/>
  <c r="X637" i="8"/>
  <c r="X517" i="8"/>
  <c r="X707" i="8"/>
  <c r="X562" i="8"/>
  <c r="X617" i="8"/>
  <c r="X474" i="8"/>
  <c r="X405" i="8"/>
  <c r="X355" i="8"/>
  <c r="AA355" i="8" s="1"/>
  <c r="AB355" i="8" s="1"/>
  <c r="AC355" i="8" s="1"/>
  <c r="X307" i="8"/>
  <c r="AA307" i="8" s="1"/>
  <c r="AB307" i="8" s="1"/>
  <c r="AC307" i="8" s="1"/>
  <c r="X259" i="8"/>
  <c r="X625" i="8"/>
  <c r="X419" i="8"/>
  <c r="X494" i="8"/>
  <c r="X451" i="8"/>
  <c r="X251" i="8"/>
  <c r="X457" i="8"/>
  <c r="X353" i="8"/>
  <c r="X258" i="8"/>
  <c r="X902" i="8"/>
  <c r="X377" i="8"/>
  <c r="X391" i="8"/>
  <c r="X256" i="8"/>
  <c r="X346" i="8"/>
  <c r="X242" i="8"/>
  <c r="X265" i="8"/>
  <c r="X310" i="8"/>
  <c r="X183" i="8"/>
  <c r="X611" i="8"/>
  <c r="X254" i="8"/>
  <c r="X27" i="8"/>
  <c r="X223" i="8"/>
  <c r="X144" i="8"/>
  <c r="X122" i="8"/>
  <c r="X96" i="8"/>
  <c r="X60" i="8"/>
  <c r="X54" i="8"/>
  <c r="X18" i="8"/>
  <c r="X200" i="8"/>
  <c r="X993" i="8"/>
  <c r="X961" i="8"/>
  <c r="X986" i="8"/>
  <c r="X917" i="8"/>
  <c r="X952" i="8"/>
  <c r="X970" i="8"/>
  <c r="X898" i="8"/>
  <c r="X891" i="8"/>
  <c r="X841" i="8"/>
  <c r="X828" i="8"/>
  <c r="X767" i="8"/>
  <c r="X883" i="8"/>
  <c r="X866" i="8"/>
  <c r="X858" i="8"/>
  <c r="X765" i="8"/>
  <c r="X789" i="8"/>
  <c r="X725" i="8"/>
  <c r="X669" i="8"/>
  <c r="X770" i="8"/>
  <c r="X786" i="8"/>
  <c r="X790" i="8"/>
  <c r="X648" i="8"/>
  <c r="X604" i="8"/>
  <c r="X731" i="8"/>
  <c r="X668" i="8"/>
  <c r="X650" i="8"/>
  <c r="X571" i="8"/>
  <c r="X532" i="8"/>
  <c r="X488" i="8"/>
  <c r="X432" i="8"/>
  <c r="X758" i="8"/>
  <c r="X583" i="8"/>
  <c r="X575" i="8"/>
  <c r="X507" i="8"/>
  <c r="X605" i="8"/>
  <c r="X527" i="8"/>
  <c r="X601" i="8"/>
  <c r="X469" i="8"/>
  <c r="X394" i="8"/>
  <c r="X351" i="8"/>
  <c r="X303" i="8"/>
  <c r="X688" i="8"/>
  <c r="X558" i="8"/>
  <c r="X406" i="8"/>
  <c r="X621" i="8"/>
  <c r="X438" i="8"/>
  <c r="X246" i="8"/>
  <c r="X430" i="8"/>
  <c r="X338" i="8"/>
  <c r="X257" i="8"/>
  <c r="X589" i="8"/>
  <c r="X547" i="8"/>
  <c r="X382" i="8"/>
  <c r="X545" i="8"/>
  <c r="X334" i="8"/>
  <c r="X569" i="8"/>
  <c r="AA569" i="8" s="1"/>
  <c r="AB569" i="8" s="1"/>
  <c r="AC569" i="8" s="1"/>
  <c r="X252" i="8"/>
  <c r="X272" i="8"/>
  <c r="X179" i="8"/>
  <c r="X493" i="8"/>
  <c r="X227" i="8"/>
  <c r="X24" i="8"/>
  <c r="X215" i="8"/>
  <c r="X142" i="8"/>
  <c r="X120" i="8"/>
  <c r="X92" i="8"/>
  <c r="AA92" i="8" s="1"/>
  <c r="AB92" i="8" s="1"/>
  <c r="AC92" i="8" s="1"/>
  <c r="X49" i="8"/>
  <c r="X631" i="8"/>
  <c r="X160" i="8"/>
  <c r="X220" i="8"/>
  <c r="X44" i="8"/>
  <c r="X966" i="8"/>
  <c r="X979" i="8"/>
  <c r="X944" i="8"/>
  <c r="X916" i="8"/>
  <c r="X892" i="8"/>
  <c r="X921" i="8"/>
  <c r="X885" i="8"/>
  <c r="X759" i="8"/>
  <c r="X847" i="8"/>
  <c r="X745" i="8"/>
  <c r="X951" i="8"/>
  <c r="X908" i="8"/>
  <c r="X693" i="8"/>
  <c r="X761" i="8"/>
  <c r="X722" i="8"/>
  <c r="X740" i="8"/>
  <c r="X592" i="8"/>
  <c r="X715" i="8"/>
  <c r="X680" i="8"/>
  <c r="X570" i="8"/>
  <c r="X512" i="8"/>
  <c r="X456" i="8"/>
  <c r="X719" i="8"/>
  <c r="X703" i="8"/>
  <c r="X533" i="8"/>
  <c r="X594" i="8"/>
  <c r="X487" i="8"/>
  <c r="X479" i="8"/>
  <c r="X389" i="8"/>
  <c r="X331" i="8"/>
  <c r="X271" i="8"/>
  <c r="X542" i="8"/>
  <c r="X718" i="8"/>
  <c r="X498" i="8"/>
  <c r="X205" i="8"/>
  <c r="X403" i="8"/>
  <c r="X274" i="8"/>
  <c r="X704" i="8"/>
  <c r="X503" i="8"/>
  <c r="X285" i="8"/>
  <c r="X326" i="8"/>
  <c r="X341" i="8"/>
  <c r="X471" i="8"/>
  <c r="X171" i="8"/>
  <c r="X409" i="8"/>
  <c r="X43" i="8"/>
  <c r="X192" i="8"/>
  <c r="X134" i="8"/>
  <c r="X104" i="8"/>
  <c r="X30" i="8"/>
  <c r="X9" i="8"/>
  <c r="X177" i="8"/>
  <c r="X91" i="8"/>
  <c r="X994" i="8"/>
  <c r="X949" i="8"/>
  <c r="X928" i="8"/>
  <c r="X929" i="8"/>
  <c r="X876" i="8"/>
  <c r="X888" i="8"/>
  <c r="X853" i="8"/>
  <c r="X907" i="8"/>
  <c r="X832" i="8"/>
  <c r="X741" i="8"/>
  <c r="X840" i="8"/>
  <c r="X752" i="8"/>
  <c r="X689" i="8"/>
  <c r="X753" i="8"/>
  <c r="X711" i="8"/>
  <c r="X656" i="8"/>
  <c r="X584" i="8"/>
  <c r="X700" i="8"/>
  <c r="X663" i="8"/>
  <c r="X568" i="8"/>
  <c r="X504" i="8"/>
  <c r="X448" i="8"/>
  <c r="X682" i="8"/>
  <c r="X687" i="8"/>
  <c r="X522" i="8"/>
  <c r="X679" i="8"/>
  <c r="X483" i="8"/>
  <c r="X475" i="8"/>
  <c r="X387" i="8"/>
  <c r="X323" i="8"/>
  <c r="X267" i="8"/>
  <c r="X525" i="8"/>
  <c r="X674" i="8"/>
  <c r="X455" i="8"/>
  <c r="X622" i="8"/>
  <c r="X390" i="8"/>
  <c r="X273" i="8"/>
  <c r="X627" i="8"/>
  <c r="X466" i="8"/>
  <c r="X280" i="8"/>
  <c r="X317" i="8"/>
  <c r="X330" i="8"/>
  <c r="X336" i="8"/>
  <c r="X82" i="8"/>
  <c r="X368" i="8"/>
  <c r="X37" i="8"/>
  <c r="X188" i="8"/>
  <c r="X128" i="8"/>
  <c r="X102" i="8"/>
  <c r="X26" i="8"/>
  <c r="X182" i="8"/>
  <c r="X374" i="8"/>
  <c r="X356" i="8"/>
  <c r="X32" i="8"/>
  <c r="X107" i="8"/>
  <c r="X972" i="8"/>
  <c r="X974" i="8"/>
  <c r="X903" i="8"/>
  <c r="X865" i="8"/>
  <c r="X871" i="8"/>
  <c r="X787" i="8"/>
  <c r="X848" i="8"/>
  <c r="X830" i="8"/>
  <c r="X821" i="8"/>
  <c r="X697" i="8"/>
  <c r="X812" i="8"/>
  <c r="X750" i="8"/>
  <c r="X612" i="8"/>
  <c r="X683" i="8"/>
  <c r="X613" i="8"/>
  <c r="X524" i="8"/>
  <c r="X424" i="8"/>
  <c r="X614" i="8"/>
  <c r="X549" i="8"/>
  <c r="X671" i="8"/>
  <c r="X574" i="8"/>
  <c r="X421" i="8"/>
  <c r="X315" i="8"/>
  <c r="X691" i="8"/>
  <c r="X800" i="8"/>
  <c r="X364" i="8"/>
  <c r="X486" i="8"/>
  <c r="X289" i="8"/>
  <c r="X530" i="8"/>
  <c r="X329" i="8"/>
  <c r="X362" i="8"/>
  <c r="X293" i="8"/>
  <c r="X195" i="8"/>
  <c r="X413" i="8"/>
  <c r="X441" i="8"/>
  <c r="X146" i="8"/>
  <c r="X106" i="8"/>
  <c r="X33" i="8"/>
  <c r="X511" i="8"/>
  <c r="X953" i="8"/>
  <c r="X947" i="8"/>
  <c r="X999" i="8"/>
  <c r="X852" i="8"/>
  <c r="X825" i="8"/>
  <c r="X779" i="8"/>
  <c r="X943" i="8"/>
  <c r="X826" i="8"/>
  <c r="X785" i="8"/>
  <c r="X665" i="8"/>
  <c r="X793" i="8"/>
  <c r="X746" i="8"/>
  <c r="X580" i="8"/>
  <c r="X864" i="8"/>
  <c r="X603" i="8"/>
  <c r="X500" i="8"/>
  <c r="X416" i="8"/>
  <c r="X861" i="8"/>
  <c r="X506" i="8"/>
  <c r="X654" i="8"/>
  <c r="X563" i="8"/>
  <c r="X383" i="8"/>
  <c r="X295" i="8"/>
  <c r="AA295" i="8" s="1"/>
  <c r="X649" i="8"/>
  <c r="X664" i="8"/>
  <c r="X332" i="8"/>
  <c r="X429" i="8"/>
  <c r="X237" i="8"/>
  <c r="X470" i="8"/>
  <c r="X302" i="8"/>
  <c r="X288" i="8"/>
  <c r="X243" i="8"/>
  <c r="X191" i="8"/>
  <c r="X308" i="8"/>
  <c r="X397" i="8"/>
  <c r="X140" i="8"/>
  <c r="X90" i="8"/>
  <c r="X148" i="8"/>
  <c r="X230" i="8"/>
  <c r="X1006" i="8"/>
  <c r="X963" i="8"/>
  <c r="X955" i="8"/>
  <c r="X926" i="8"/>
  <c r="X878" i="8"/>
  <c r="X895" i="8"/>
  <c r="X867" i="8"/>
  <c r="X829" i="8"/>
  <c r="X797" i="8"/>
  <c r="X733" i="8"/>
  <c r="X850" i="8"/>
  <c r="X727" i="8"/>
  <c r="X640" i="8"/>
  <c r="X822" i="8"/>
  <c r="X708" i="8"/>
  <c r="X560" i="8"/>
  <c r="X468" i="8"/>
  <c r="X396" i="8"/>
  <c r="X659" i="8"/>
  <c r="X714" i="8"/>
  <c r="X509" i="8"/>
  <c r="X442" i="8"/>
  <c r="X359" i="8"/>
  <c r="X275" i="8"/>
  <c r="X446" i="8"/>
  <c r="X566" i="8"/>
  <c r="X255" i="8"/>
  <c r="X354" i="8"/>
  <c r="X221" i="8"/>
  <c r="X541" i="8"/>
  <c r="X481" i="8"/>
  <c r="X249" i="8"/>
  <c r="X61" i="8"/>
  <c r="X74" i="8"/>
  <c r="X209" i="8"/>
  <c r="X262" i="8"/>
  <c r="X124" i="8"/>
  <c r="X81" i="8"/>
  <c r="X169" i="8"/>
  <c r="X971" i="8"/>
  <c r="X919" i="8"/>
  <c r="X875" i="8"/>
  <c r="X775" i="8"/>
  <c r="X749" i="8"/>
  <c r="X739" i="8"/>
  <c r="X905" i="8"/>
  <c r="X632" i="8"/>
  <c r="X806" i="8"/>
  <c r="X540" i="8"/>
  <c r="X404" i="8"/>
  <c r="X554" i="8"/>
  <c r="X724" i="8"/>
  <c r="X379" i="8"/>
  <c r="X606" i="8"/>
  <c r="X573" i="8"/>
  <c r="X526" i="8"/>
  <c r="X217" i="8"/>
  <c r="X294" i="8"/>
  <c r="X345" i="8"/>
  <c r="X78" i="8"/>
  <c r="X577" i="8"/>
  <c r="X114" i="8"/>
  <c r="X125" i="8"/>
  <c r="X948" i="8"/>
  <c r="X938" i="8"/>
  <c r="X846" i="8"/>
  <c r="X762" i="8"/>
  <c r="X768" i="8"/>
  <c r="X661" i="8"/>
  <c r="X639" i="8"/>
  <c r="X561" i="8"/>
  <c r="X407" i="8"/>
  <c r="X551" i="8"/>
  <c r="X997" i="8"/>
  <c r="X872" i="8"/>
  <c r="X814" i="8"/>
  <c r="X736" i="8"/>
  <c r="X635" i="8"/>
  <c r="X658" i="8"/>
  <c r="X595" i="8"/>
  <c r="X633" i="8"/>
  <c r="X385" i="8"/>
  <c r="X465" i="8"/>
  <c r="X53" i="8"/>
  <c r="X108" i="8"/>
  <c r="X57" i="8"/>
  <c r="X109" i="8"/>
  <c r="X158" i="8"/>
  <c r="X941" i="8"/>
  <c r="X940" i="8"/>
  <c r="X838" i="8"/>
  <c r="X696" i="8"/>
  <c r="X618" i="8"/>
  <c r="X796" i="8"/>
  <c r="X458" i="8"/>
  <c r="X445" i="8"/>
  <c r="X322" i="8"/>
  <c r="X401" i="8"/>
  <c r="X266" i="8"/>
  <c r="X86" i="8"/>
  <c r="X161" i="8"/>
  <c r="X1004" i="8"/>
  <c r="X889" i="8"/>
  <c r="X807" i="8"/>
  <c r="X777" i="8"/>
  <c r="X757" i="8"/>
  <c r="X602" i="8"/>
  <c r="X662" i="8"/>
  <c r="X437" i="8"/>
  <c r="X423" i="8"/>
  <c r="X305" i="8"/>
  <c r="X8" i="8"/>
  <c r="X75" i="8"/>
  <c r="X141" i="8"/>
  <c r="X890" i="8"/>
  <c r="X773" i="8"/>
  <c r="X694" i="8"/>
  <c r="X513" i="8"/>
  <c r="X653" i="8"/>
  <c r="X534" i="8"/>
  <c r="X232" i="8"/>
  <c r="X264" i="8"/>
  <c r="X931" i="8"/>
  <c r="X870" i="8"/>
  <c r="X717" i="8"/>
  <c r="X620" i="8"/>
  <c r="X528" i="8"/>
  <c r="X501" i="8"/>
  <c r="X367" i="8"/>
  <c r="X546" i="8"/>
  <c r="X207" i="8"/>
  <c r="X304" i="8"/>
  <c r="X58" i="8"/>
  <c r="X314" i="8"/>
  <c r="X110" i="8"/>
  <c r="X942" i="8"/>
  <c r="X835" i="8"/>
  <c r="X705" i="8"/>
  <c r="X616" i="8"/>
  <c r="X496" i="8"/>
  <c r="X485" i="8"/>
  <c r="X347" i="8"/>
  <c r="X529" i="8"/>
  <c r="X553" i="8"/>
  <c r="X212" i="8"/>
  <c r="X301" i="8"/>
  <c r="X431" i="8"/>
  <c r="X93" i="8"/>
  <c r="X977" i="8"/>
  <c r="X939" i="8"/>
  <c r="X863" i="8"/>
  <c r="X879" i="8"/>
  <c r="X572" i="8"/>
  <c r="X464" i="8"/>
  <c r="X854" i="8"/>
  <c r="X319" i="8"/>
  <c r="X300" i="8"/>
  <c r="X543" i="8"/>
  <c r="X239" i="8"/>
  <c r="X180" i="8"/>
  <c r="X462" i="8"/>
  <c r="X987" i="8"/>
  <c r="X886" i="8"/>
  <c r="X877" i="8"/>
  <c r="X726" i="8"/>
  <c r="X460" i="8"/>
  <c r="X675" i="8"/>
  <c r="X287" i="8"/>
  <c r="X284" i="8"/>
  <c r="X414" i="8"/>
  <c r="X260" i="8"/>
  <c r="X235" i="8"/>
  <c r="X218" i="8"/>
  <c r="X172" i="8"/>
  <c r="X73" i="8"/>
  <c r="X89" i="8"/>
  <c r="X962" i="8"/>
  <c r="X896" i="8"/>
  <c r="X795" i="8"/>
  <c r="X776" i="8"/>
  <c r="X794" i="8"/>
  <c r="X644" i="8"/>
  <c r="X552" i="8"/>
  <c r="X412" i="8"/>
  <c r="X555" i="8"/>
  <c r="X426" i="8"/>
  <c r="X655" i="8"/>
  <c r="X535" i="8"/>
  <c r="X225" i="8"/>
  <c r="X578" i="8"/>
  <c r="X187" i="8"/>
  <c r="X56" i="8"/>
  <c r="X126" i="8"/>
  <c r="X1002" i="8"/>
  <c r="X910" i="8"/>
  <c r="X965" i="8"/>
  <c r="X819" i="8"/>
  <c r="X798" i="8"/>
  <c r="X701" i="8"/>
  <c r="X706" i="8"/>
  <c r="X576" i="8"/>
  <c r="X629" i="8"/>
  <c r="X476" i="8"/>
  <c r="X623" i="8"/>
  <c r="X702" i="8"/>
  <c r="X489" i="8"/>
  <c r="X339" i="8"/>
  <c r="X473" i="8"/>
  <c r="X380" i="8"/>
  <c r="X337" i="8"/>
  <c r="X425" i="8"/>
  <c r="X450" i="8"/>
  <c r="X68" i="8"/>
  <c r="X467" i="8"/>
  <c r="X184" i="8"/>
  <c r="X88" i="8"/>
  <c r="X980" i="8"/>
  <c r="X912" i="8"/>
  <c r="X900" i="8"/>
  <c r="X803" i="8"/>
  <c r="X845" i="8"/>
  <c r="X834" i="8"/>
  <c r="X816" i="8"/>
  <c r="X744" i="8"/>
  <c r="X716" i="8"/>
  <c r="X564" i="8"/>
  <c r="X428" i="8"/>
  <c r="X565" i="8"/>
  <c r="X643" i="8"/>
  <c r="X427" i="8"/>
  <c r="X283" i="8"/>
  <c r="X360" i="8"/>
  <c r="X591" i="8"/>
  <c r="X229" i="8"/>
  <c r="X399" i="8"/>
  <c r="X250" i="8"/>
  <c r="X214" i="8"/>
  <c r="X70" i="8"/>
  <c r="X138" i="8"/>
  <c r="X65" i="8"/>
  <c r="AN299" i="8"/>
  <c r="AN866" i="8"/>
  <c r="AN805" i="8"/>
  <c r="AN226" i="8"/>
  <c r="AN678" i="8"/>
  <c r="AN793" i="8"/>
  <c r="W489" i="8"/>
  <c r="W457" i="8"/>
  <c r="W447" i="8"/>
  <c r="AA447" i="8" s="1"/>
  <c r="AB447" i="8" s="1"/>
  <c r="AC447" i="8" s="1"/>
  <c r="W312" i="8"/>
  <c r="W309" i="8"/>
  <c r="W291" i="8"/>
  <c r="W499" i="8"/>
  <c r="W352" i="8"/>
  <c r="W331" i="8"/>
  <c r="W292" i="8"/>
  <c r="W250" i="8"/>
  <c r="W237" i="8"/>
  <c r="W435" i="8"/>
  <c r="W360" i="8"/>
  <c r="W296" i="8"/>
  <c r="W196" i="8"/>
  <c r="W184" i="8"/>
  <c r="W615" i="8"/>
  <c r="AA615" i="8" s="1"/>
  <c r="AB615" i="8" s="1"/>
  <c r="AC615" i="8" s="1"/>
  <c r="W329" i="8"/>
  <c r="W219" i="8"/>
  <c r="W277" i="8"/>
  <c r="W248" i="8"/>
  <c r="W173" i="8"/>
  <c r="W156" i="8"/>
  <c r="W155" i="8"/>
  <c r="W142" i="8"/>
  <c r="W110" i="8"/>
  <c r="W543" i="8"/>
  <c r="W372" i="8"/>
  <c r="W188" i="8"/>
  <c r="W185" i="8"/>
  <c r="W181" i="8"/>
  <c r="W154" i="8"/>
  <c r="W153" i="8"/>
  <c r="W144" i="8"/>
  <c r="W126" i="8"/>
  <c r="W112" i="8"/>
  <c r="W96" i="8"/>
  <c r="W94" i="8"/>
  <c r="W394" i="8"/>
  <c r="W337" i="8"/>
  <c r="W225" i="8"/>
  <c r="W373" i="8"/>
  <c r="W340" i="8"/>
  <c r="W399" i="8"/>
  <c r="W379" i="8"/>
  <c r="W164" i="8"/>
  <c r="W140" i="8"/>
  <c r="W124" i="8"/>
  <c r="W90" i="8"/>
  <c r="W76" i="8"/>
  <c r="W238" i="8"/>
  <c r="W128" i="8"/>
  <c r="W29" i="8"/>
  <c r="W324" i="8"/>
  <c r="W201" i="8"/>
  <c r="W106" i="8"/>
  <c r="W72" i="8"/>
  <c r="W45" i="8"/>
  <c r="W161" i="8"/>
  <c r="W66" i="8"/>
  <c r="W193" i="8"/>
  <c r="W31" i="8"/>
  <c r="W207" i="8"/>
  <c r="W30" i="8"/>
  <c r="W22" i="8"/>
  <c r="W15" i="8"/>
  <c r="W242" i="8"/>
  <c r="W176" i="8"/>
  <c r="W138" i="8"/>
  <c r="W122" i="8"/>
  <c r="W52" i="8"/>
  <c r="W47" i="8"/>
  <c r="W20" i="8"/>
  <c r="W14" i="8"/>
  <c r="W12" i="8"/>
  <c r="W11" i="8"/>
  <c r="W305" i="8"/>
  <c r="W162" i="8"/>
  <c r="W148" i="8"/>
  <c r="W50" i="8"/>
  <c r="W39" i="8"/>
  <c r="W25" i="8"/>
  <c r="W40" i="8"/>
  <c r="W17" i="8"/>
  <c r="W204" i="8"/>
  <c r="W163" i="8"/>
  <c r="W92" i="8"/>
  <c r="W108" i="8"/>
  <c r="W926" i="8"/>
  <c r="W77" i="8"/>
  <c r="W49" i="8"/>
  <c r="W23" i="8"/>
  <c r="W9" i="8"/>
  <c r="W69" i="8"/>
  <c r="W98" i="8"/>
  <c r="W990" i="8"/>
  <c r="W1002" i="8"/>
  <c r="W965" i="8"/>
  <c r="W971" i="8"/>
  <c r="W996" i="8"/>
  <c r="W948" i="8"/>
  <c r="W980" i="8"/>
  <c r="W901" i="8"/>
  <c r="W935" i="8"/>
  <c r="W960" i="8"/>
  <c r="W973" i="8"/>
  <c r="W878" i="8"/>
  <c r="W865" i="8"/>
  <c r="W876" i="8"/>
  <c r="W822" i="8"/>
  <c r="W786" i="8"/>
  <c r="W754" i="8"/>
  <c r="W871" i="8"/>
  <c r="W927" i="8"/>
  <c r="W805" i="8"/>
  <c r="W924" i="8"/>
  <c r="W831" i="8"/>
  <c r="W944" i="8"/>
  <c r="W866" i="8"/>
  <c r="W776" i="8"/>
  <c r="W842" i="8"/>
  <c r="W773" i="8"/>
  <c r="W752" i="8"/>
  <c r="W717" i="8"/>
  <c r="W685" i="8"/>
  <c r="W827" i="8"/>
  <c r="W707" i="8"/>
  <c r="W743" i="8"/>
  <c r="W741" i="8"/>
  <c r="W706" i="8"/>
  <c r="W880" i="8"/>
  <c r="W740" i="8"/>
  <c r="W632" i="8"/>
  <c r="W600" i="8"/>
  <c r="W864" i="8"/>
  <c r="W730" i="8"/>
  <c r="W635" i="8"/>
  <c r="W597" i="8"/>
  <c r="W560" i="8"/>
  <c r="W528" i="8"/>
  <c r="W496" i="8"/>
  <c r="W464" i="8"/>
  <c r="W432" i="8"/>
  <c r="W400" i="8"/>
  <c r="W633" i="8"/>
  <c r="W566" i="8"/>
  <c r="W519" i="8"/>
  <c r="W481" i="8"/>
  <c r="W583" i="8"/>
  <c r="W1003" i="8"/>
  <c r="W977" i="8"/>
  <c r="W958" i="8"/>
  <c r="W961" i="8"/>
  <c r="W978" i="8"/>
  <c r="W930" i="8"/>
  <c r="W933" i="8"/>
  <c r="W904" i="8"/>
  <c r="W916" i="8"/>
  <c r="W986" i="8"/>
  <c r="W870" i="8"/>
  <c r="W915" i="8"/>
  <c r="W875" i="8"/>
  <c r="W802" i="8"/>
  <c r="W766" i="8"/>
  <c r="W887" i="8"/>
  <c r="W817" i="8"/>
  <c r="W789" i="8"/>
  <c r="W910" i="8"/>
  <c r="W809" i="8"/>
  <c r="W899" i="8"/>
  <c r="W803" i="8"/>
  <c r="W784" i="8"/>
  <c r="W775" i="8"/>
  <c r="W751" i="8"/>
  <c r="W709" i="8"/>
  <c r="W673" i="8"/>
  <c r="W724" i="8"/>
  <c r="W812" i="8"/>
  <c r="W765" i="8"/>
  <c r="W711" i="8"/>
  <c r="W839" i="8"/>
  <c r="W656" i="8"/>
  <c r="W620" i="8"/>
  <c r="W584" i="8"/>
  <c r="W699" i="8"/>
  <c r="W650" i="8"/>
  <c r="W602" i="8"/>
  <c r="W556" i="8"/>
  <c r="W520" i="8"/>
  <c r="W484" i="8"/>
  <c r="W448" i="8"/>
  <c r="W412" i="8"/>
  <c r="W671" i="8"/>
  <c r="W567" i="8"/>
  <c r="W518" i="8"/>
  <c r="W799" i="8"/>
  <c r="W824" i="8"/>
  <c r="W704" i="8"/>
  <c r="W598" i="8"/>
  <c r="W482" i="8"/>
  <c r="W438" i="8"/>
  <c r="W391" i="8"/>
  <c r="W362" i="8"/>
  <c r="W330" i="8"/>
  <c r="W298" i="8"/>
  <c r="W266" i="8"/>
  <c r="W607" i="8"/>
  <c r="W483" i="8"/>
  <c r="W764" i="8"/>
  <c r="W678" i="8"/>
  <c r="W467" i="8"/>
  <c r="W542" i="8"/>
  <c r="W559" i="8"/>
  <c r="W425" i="8"/>
  <c r="W349" i="8"/>
  <c r="W236" i="8"/>
  <c r="W672" i="8"/>
  <c r="W546" i="8"/>
  <c r="W359" i="8"/>
  <c r="W295" i="8"/>
  <c r="W245" i="8"/>
  <c r="W539" i="8"/>
  <c r="W622" i="8"/>
  <c r="W403" i="8"/>
  <c r="W511" i="8"/>
  <c r="W328" i="8"/>
  <c r="W239" i="8"/>
  <c r="W514" i="8"/>
  <c r="W307" i="8"/>
  <c r="W410" i="8"/>
  <c r="W273" i="8"/>
  <c r="W186" i="8"/>
  <c r="W145" i="8"/>
  <c r="W129" i="8"/>
  <c r="W113" i="8"/>
  <c r="W97" i="8"/>
  <c r="W75" i="8"/>
  <c r="W265" i="8"/>
  <c r="W61" i="8"/>
  <c r="W280" i="8"/>
  <c r="W191" i="8"/>
  <c r="W82" i="8"/>
  <c r="W10" i="8"/>
  <c r="W363" i="8"/>
  <c r="W203" i="8"/>
  <c r="W42" i="8"/>
  <c r="W169" i="8"/>
  <c r="W993" i="8"/>
  <c r="W966" i="8"/>
  <c r="W997" i="8"/>
  <c r="W992" i="8"/>
  <c r="W906" i="8"/>
  <c r="W936" i="8"/>
  <c r="W999" i="8"/>
  <c r="W913" i="8"/>
  <c r="W886" i="8"/>
  <c r="W893" i="8"/>
  <c r="W846" i="8"/>
  <c r="W790" i="8"/>
  <c r="W921" i="8"/>
  <c r="W841" i="8"/>
  <c r="W820" i="8"/>
  <c r="W923" i="8"/>
  <c r="W793" i="8"/>
  <c r="W885" i="8"/>
  <c r="W771" i="8"/>
  <c r="W823" i="8"/>
  <c r="W28" i="8"/>
  <c r="W73" i="8"/>
  <c r="W130" i="8"/>
  <c r="W985" i="8"/>
  <c r="W950" i="8"/>
  <c r="W953" i="8"/>
  <c r="W946" i="8"/>
  <c r="W925" i="8"/>
  <c r="W919" i="8"/>
  <c r="W929" i="8"/>
  <c r="W862" i="8"/>
  <c r="W900" i="8"/>
  <c r="W814" i="8"/>
  <c r="W770" i="8"/>
  <c r="W856" i="8"/>
  <c r="W836" i="8"/>
  <c r="W819" i="8"/>
  <c r="W777" i="8"/>
  <c r="W860" i="8"/>
  <c r="W749" i="8"/>
  <c r="W735" i="8"/>
  <c r="W737" i="8"/>
  <c r="W697" i="8"/>
  <c r="W858" i="8"/>
  <c r="W692" i="8"/>
  <c r="W788" i="8"/>
  <c r="W712" i="8"/>
  <c r="W781" i="8"/>
  <c r="W648" i="8"/>
  <c r="W608" i="8"/>
  <c r="W826" i="8"/>
  <c r="W676" i="8"/>
  <c r="W613" i="8"/>
  <c r="W564" i="8"/>
  <c r="W516" i="8"/>
  <c r="W476" i="8"/>
  <c r="W436" i="8"/>
  <c r="W392" i="8"/>
  <c r="W605" i="8"/>
  <c r="W534" i="8"/>
  <c r="W837" i="8"/>
  <c r="W796" i="8"/>
  <c r="W649" i="8"/>
  <c r="W575" i="8"/>
  <c r="W455" i="8"/>
  <c r="W407" i="8"/>
  <c r="W370" i="8"/>
  <c r="W334" i="8"/>
  <c r="W294" i="8"/>
  <c r="W258" i="8"/>
  <c r="W533" i="8"/>
  <c r="W653" i="8"/>
  <c r="W574" i="8"/>
  <c r="W493" i="8"/>
  <c r="W345" i="8"/>
  <c r="W555" i="8"/>
  <c r="W415" i="8"/>
  <c r="W301" i="8"/>
  <c r="W220" i="8"/>
  <c r="W595" i="8"/>
  <c r="W375" i="8"/>
  <c r="W300" i="8"/>
  <c r="W205" i="8"/>
  <c r="W495" i="8"/>
  <c r="W517" i="8"/>
  <c r="W732" i="8"/>
  <c r="W368" i="8"/>
  <c r="W275" i="8"/>
  <c r="W547" i="8"/>
  <c r="W283" i="8"/>
  <c r="W339" i="8"/>
  <c r="W230" i="8"/>
  <c r="W170" i="8"/>
  <c r="W135" i="8"/>
  <c r="W117" i="8"/>
  <c r="W99" i="8"/>
  <c r="W71" i="8"/>
  <c r="W252" i="8"/>
  <c r="W427" i="8"/>
  <c r="W214" i="8"/>
  <c r="W171" i="8"/>
  <c r="W46" i="8"/>
  <c r="W376" i="8"/>
  <c r="W70" i="8"/>
  <c r="W16" i="8"/>
  <c r="W261" i="8"/>
  <c r="W315" i="8"/>
  <c r="W34" i="8"/>
  <c r="W54" i="8"/>
  <c r="W1000" i="8"/>
  <c r="W984" i="8"/>
  <c r="W988" i="8"/>
  <c r="W951" i="8"/>
  <c r="W922" i="8"/>
  <c r="W909" i="8"/>
  <c r="W932" i="8"/>
  <c r="W939" i="8"/>
  <c r="W903" i="8"/>
  <c r="W890" i="8"/>
  <c r="W806" i="8"/>
  <c r="W758" i="8"/>
  <c r="W849" i="8"/>
  <c r="W818" i="8"/>
  <c r="W863" i="8"/>
  <c r="W957" i="8"/>
  <c r="W829" i="8"/>
  <c r="W843" i="8"/>
  <c r="W852" i="8"/>
  <c r="W729" i="8"/>
  <c r="W689" i="8"/>
  <c r="W759" i="8"/>
  <c r="W844" i="8"/>
  <c r="W763" i="8"/>
  <c r="W695" i="8"/>
  <c r="W750" i="8"/>
  <c r="W640" i="8"/>
  <c r="W596" i="8"/>
  <c r="W767" i="8"/>
  <c r="W651" i="8"/>
  <c r="W587" i="8"/>
  <c r="W548" i="8"/>
  <c r="W508" i="8"/>
  <c r="W468" i="8"/>
  <c r="W424" i="8"/>
  <c r="W694" i="8"/>
  <c r="W577" i="8"/>
  <c r="W513" i="8"/>
  <c r="W657" i="8"/>
  <c r="W756" i="8"/>
  <c r="W642" i="8"/>
  <c r="W557" i="8"/>
  <c r="W449" i="8"/>
  <c r="W401" i="8"/>
  <c r="W358" i="8"/>
  <c r="W322" i="8"/>
  <c r="W286" i="8"/>
  <c r="W662" i="8"/>
  <c r="W523" i="8"/>
  <c r="W609" i="8"/>
  <c r="W710" i="8"/>
  <c r="W442" i="8"/>
  <c r="W515" i="8"/>
  <c r="W507" i="8"/>
  <c r="W398" i="8"/>
  <c r="W269" i="8"/>
  <c r="W212" i="8"/>
  <c r="W554" i="8"/>
  <c r="W348" i="8"/>
  <c r="W279" i="8"/>
  <c r="W639" i="8"/>
  <c r="W441" i="8"/>
  <c r="W463" i="8"/>
  <c r="W611" i="8"/>
  <c r="W341" i="8"/>
  <c r="W223" i="8"/>
  <c r="W459" i="8"/>
  <c r="W243" i="8"/>
  <c r="W313" i="8"/>
  <c r="W198" i="8"/>
  <c r="W151" i="8"/>
  <c r="W131" i="8"/>
  <c r="W111" i="8"/>
  <c r="W93" i="8"/>
  <c r="W55" i="8"/>
  <c r="W222" i="8"/>
  <c r="W344" i="8"/>
  <c r="W199" i="8"/>
  <c r="W150" i="8"/>
  <c r="W599" i="8"/>
  <c r="W288" i="8"/>
  <c r="W56" i="8"/>
  <c r="W8" i="8"/>
  <c r="W84" i="8"/>
  <c r="W134" i="8"/>
  <c r="W257" i="8"/>
  <c r="W353" i="8"/>
  <c r="W1006" i="8"/>
  <c r="W983" i="8"/>
  <c r="W962" i="8"/>
  <c r="W994" i="8"/>
  <c r="W914" i="8"/>
  <c r="W934" i="8"/>
  <c r="W931" i="8"/>
  <c r="W937" i="8"/>
  <c r="W889" i="8"/>
  <c r="W874" i="8"/>
  <c r="W798" i="8"/>
  <c r="W956" i="8"/>
  <c r="W833" i="8"/>
  <c r="W942" i="8"/>
  <c r="W848" i="8"/>
  <c r="W943" i="8"/>
  <c r="W808" i="8"/>
  <c r="W840" i="8"/>
  <c r="W813" i="8"/>
  <c r="W725" i="8"/>
  <c r="W681" i="8"/>
  <c r="W753" i="8"/>
  <c r="W747" i="8"/>
  <c r="W738" i="8"/>
  <c r="W690" i="8"/>
  <c r="W746" i="8"/>
  <c r="W636" i="8"/>
  <c r="W592" i="8"/>
  <c r="W703" i="8"/>
  <c r="W645" i="8"/>
  <c r="W586" i="8"/>
  <c r="W544" i="8"/>
  <c r="W504" i="8"/>
  <c r="W460" i="8"/>
  <c r="W420" i="8"/>
  <c r="W686" i="8"/>
  <c r="W561" i="8"/>
  <c r="W503" i="8"/>
  <c r="W623" i="8"/>
  <c r="W687" i="8"/>
  <c r="W610" i="8"/>
  <c r="W531" i="8"/>
  <c r="W439" i="8"/>
  <c r="W390" i="8"/>
  <c r="W354" i="8"/>
  <c r="W318" i="8"/>
  <c r="W282" i="8"/>
  <c r="W654" i="8"/>
  <c r="W510" i="8"/>
  <c r="W569" i="8"/>
  <c r="W668" i="8"/>
  <c r="W418" i="8"/>
  <c r="W473" i="8"/>
  <c r="W494" i="8"/>
  <c r="W397" i="8"/>
  <c r="W244" i="8"/>
  <c r="W683" i="8"/>
  <c r="W498" i="8"/>
  <c r="W343" i="8"/>
  <c r="W268" i="8"/>
  <c r="W828" i="8"/>
  <c r="W437" i="8"/>
  <c r="W431" i="8"/>
  <c r="AA431" i="8" s="1"/>
  <c r="AB431" i="8" s="1"/>
  <c r="AC431" i="8" s="1"/>
  <c r="W530" i="8"/>
  <c r="W325" i="8"/>
  <c r="W208" i="8"/>
  <c r="W434" i="8"/>
  <c r="W227" i="8"/>
  <c r="W299" i="8"/>
  <c r="W194" i="8"/>
  <c r="W147" i="8"/>
  <c r="W127" i="8"/>
  <c r="W109" i="8"/>
  <c r="W91" i="8"/>
  <c r="W383" i="8"/>
  <c r="W217" i="8"/>
  <c r="W323" i="8"/>
  <c r="W195" i="8"/>
  <c r="W78" i="8"/>
  <c r="W477" i="8"/>
  <c r="W260" i="8"/>
  <c r="W43" i="8"/>
  <c r="W21" i="8"/>
  <c r="W44" i="8"/>
  <c r="W100" i="8"/>
  <c r="W189" i="8"/>
  <c r="W501" i="8"/>
  <c r="W152" i="8"/>
  <c r="W1004" i="8"/>
  <c r="W970" i="8"/>
  <c r="W898" i="8"/>
  <c r="W968" i="8"/>
  <c r="W907" i="8"/>
  <c r="AA907" i="8" s="1"/>
  <c r="AB907" i="8" s="1"/>
  <c r="AC907" i="8" s="1"/>
  <c r="W892" i="8"/>
  <c r="W778" i="8"/>
  <c r="W825" i="8"/>
  <c r="W835" i="8"/>
  <c r="W911" i="8"/>
  <c r="W800" i="8"/>
  <c r="W779" i="8"/>
  <c r="W677" i="8"/>
  <c r="W702" i="8"/>
  <c r="W728" i="8"/>
  <c r="W757" i="8"/>
  <c r="W616" i="8"/>
  <c r="W675" i="8"/>
  <c r="W618" i="8"/>
  <c r="W536" i="8"/>
  <c r="W472" i="8"/>
  <c r="W404" i="8"/>
  <c r="W551" i="8"/>
  <c r="W486" i="8"/>
  <c r="W791" i="8"/>
  <c r="W558" i="8"/>
  <c r="W422" i="8"/>
  <c r="W350" i="8"/>
  <c r="W302" i="8"/>
  <c r="W637" i="8"/>
  <c r="W626" i="8"/>
  <c r="W625" i="8"/>
  <c r="W731" i="8"/>
  <c r="W421" i="8"/>
  <c r="W232" i="8"/>
  <c r="W573" i="8"/>
  <c r="W316" i="8"/>
  <c r="W630" i="8"/>
  <c r="W521" i="8"/>
  <c r="W475" i="8"/>
  <c r="W247" i="8"/>
  <c r="W335" i="8"/>
  <c r="W289" i="8"/>
  <c r="W174" i="8"/>
  <c r="W123" i="8"/>
  <c r="W95" i="8"/>
  <c r="W293" i="8"/>
  <c r="W320" i="8"/>
  <c r="W175" i="8"/>
  <c r="W445" i="8"/>
  <c r="W63" i="8"/>
  <c r="W132" i="8"/>
  <c r="W215" i="8"/>
  <c r="W19" i="8"/>
  <c r="W83" i="8"/>
  <c r="AA83" i="8" s="1"/>
  <c r="AB83" i="8" s="1"/>
  <c r="AC83" i="8" s="1"/>
  <c r="W356" i="8"/>
  <c r="W981" i="8"/>
  <c r="W975" i="8"/>
  <c r="W941" i="8"/>
  <c r="W959" i="8"/>
  <c r="W854" i="8"/>
  <c r="W838" i="8"/>
  <c r="W912" i="8"/>
  <c r="AA912" i="8" s="1"/>
  <c r="AB912" i="8" s="1"/>
  <c r="AC912" i="8" s="1"/>
  <c r="W850" i="8"/>
  <c r="W832" i="8"/>
  <c r="W845" i="8"/>
  <c r="W801" i="8"/>
  <c r="W721" i="8"/>
  <c r="W661" i="8"/>
  <c r="W734" i="8"/>
  <c r="W696" i="8"/>
  <c r="W660" i="8"/>
  <c r="W588" i="8"/>
  <c r="W716" i="8"/>
  <c r="W571" i="8"/>
  <c r="W512" i="8"/>
  <c r="W444" i="8"/>
  <c r="W666" i="8"/>
  <c r="W535" i="8"/>
  <c r="W585" i="8"/>
  <c r="W646" i="8"/>
  <c r="W470" i="8"/>
  <c r="W386" i="8"/>
  <c r="W338" i="8"/>
  <c r="W274" i="8"/>
  <c r="W527" i="8"/>
  <c r="W688" i="8"/>
  <c r="W393" i="8"/>
  <c r="W670" i="8"/>
  <c r="W365" i="8"/>
  <c r="W216" i="8"/>
  <c r="W402" i="8"/>
  <c r="W263" i="8"/>
  <c r="W538" i="8"/>
  <c r="W395" i="8"/>
  <c r="W357" i="8"/>
  <c r="W461" i="8"/>
  <c r="W211" i="8"/>
  <c r="W249" i="8"/>
  <c r="W141" i="8"/>
  <c r="W115" i="8"/>
  <c r="W85" i="8"/>
  <c r="W206" i="8"/>
  <c r="W231" i="8"/>
  <c r="W58" i="8"/>
  <c r="W297" i="8"/>
  <c r="W27" i="8"/>
  <c r="W33" i="8"/>
  <c r="W267" i="8"/>
  <c r="W114" i="8"/>
  <c r="AA114" i="8" s="1"/>
  <c r="AB114" i="8" s="1"/>
  <c r="AC114" i="8" s="1"/>
  <c r="W172" i="8"/>
  <c r="W226" i="8"/>
  <c r="W982" i="8"/>
  <c r="W995" i="8"/>
  <c r="W979" i="8"/>
  <c r="W920" i="8"/>
  <c r="W945" i="8"/>
  <c r="W873" i="8"/>
  <c r="W810" i="8"/>
  <c r="W888" i="8"/>
  <c r="W869" i="8"/>
  <c r="W815" i="8"/>
  <c r="W787" i="8"/>
  <c r="W868" i="8"/>
  <c r="W705" i="8"/>
  <c r="W723" i="8"/>
  <c r="W807" i="8"/>
  <c r="W679" i="8"/>
  <c r="W644" i="8"/>
  <c r="W576" i="8"/>
  <c r="W634" i="8"/>
  <c r="W568" i="8"/>
  <c r="W492" i="8"/>
  <c r="W428" i="8"/>
  <c r="W627" i="8"/>
  <c r="W502" i="8"/>
  <c r="W861" i="8"/>
  <c r="W698" i="8"/>
  <c r="W454" i="8"/>
  <c r="W378" i="8"/>
  <c r="W314" i="8"/>
  <c r="W262" i="8"/>
  <c r="W851" i="8"/>
  <c r="W563" i="8"/>
  <c r="W377" i="8"/>
  <c r="W490" i="8"/>
  <c r="W317" i="8"/>
  <c r="W641" i="8"/>
  <c r="W364" i="8"/>
  <c r="W251" i="8"/>
  <c r="W429" i="8"/>
  <c r="W369" i="8"/>
  <c r="W304" i="8"/>
  <c r="W466" i="8"/>
  <c r="W491" i="8"/>
  <c r="W190" i="8"/>
  <c r="W137" i="8"/>
  <c r="W105" i="8"/>
  <c r="W64" i="8"/>
  <c r="W48" i="8"/>
  <c r="W187" i="8"/>
  <c r="W51" i="8"/>
  <c r="W218" i="8"/>
  <c r="W146" i="8"/>
  <c r="W974" i="8"/>
  <c r="W989" i="8"/>
  <c r="W969" i="8"/>
  <c r="W918" i="8"/>
  <c r="W972" i="8"/>
  <c r="W857" i="8"/>
  <c r="W794" i="8"/>
  <c r="W872" i="8"/>
  <c r="W867" i="8"/>
  <c r="AA867" i="8" s="1"/>
  <c r="AB867" i="8" s="1"/>
  <c r="AC867" i="8" s="1"/>
  <c r="W761" i="8"/>
  <c r="W760" i="8"/>
  <c r="W797" i="8"/>
  <c r="W701" i="8"/>
  <c r="W718" i="8"/>
  <c r="W783" i="8"/>
  <c r="W674" i="8"/>
  <c r="W628" i="8"/>
  <c r="W572" i="8"/>
  <c r="W629" i="8"/>
  <c r="W552" i="8"/>
  <c r="W488" i="8"/>
  <c r="W416" i="8"/>
  <c r="W606" i="8"/>
  <c r="W497" i="8"/>
  <c r="W795" i="8"/>
  <c r="W594" i="8"/>
  <c r="W433" i="8"/>
  <c r="W374" i="8"/>
  <c r="W310" i="8"/>
  <c r="W700" i="8"/>
  <c r="W719" i="8"/>
  <c r="W667" i="8"/>
  <c r="W361" i="8"/>
  <c r="W474" i="8"/>
  <c r="W285" i="8"/>
  <c r="W621" i="8"/>
  <c r="W332" i="8"/>
  <c r="W246" i="8"/>
  <c r="W409" i="8"/>
  <c r="W617" i="8"/>
  <c r="W303" i="8"/>
  <c r="W387" i="8"/>
  <c r="W371" i="8"/>
  <c r="W182" i="8"/>
  <c r="W133" i="8"/>
  <c r="W103" i="8"/>
  <c r="W355" i="8"/>
  <c r="W443" i="8"/>
  <c r="W183" i="8"/>
  <c r="W32" i="8"/>
  <c r="W210" i="8"/>
  <c r="W256" i="8"/>
  <c r="W26" i="8"/>
  <c r="W271" i="8"/>
  <c r="W998" i="8"/>
  <c r="W991" i="8"/>
  <c r="W949" i="8"/>
  <c r="W830" i="8"/>
  <c r="W834" i="8"/>
  <c r="AA834" i="8" s="1"/>
  <c r="AB834" i="8" s="1"/>
  <c r="AC834" i="8" s="1"/>
  <c r="W792" i="8"/>
  <c r="W713" i="8"/>
  <c r="W811" i="8"/>
  <c r="W652" i="8"/>
  <c r="W663" i="8"/>
  <c r="W500" i="8"/>
  <c r="W631" i="8"/>
  <c r="W579" i="8"/>
  <c r="W465" i="8"/>
  <c r="W326" i="8"/>
  <c r="W509" i="8"/>
  <c r="W389" i="8"/>
  <c r="W333" i="8"/>
  <c r="W380" i="8"/>
  <c r="W458" i="8"/>
  <c r="W321" i="8"/>
  <c r="W591" i="8"/>
  <c r="W139" i="8"/>
  <c r="W79" i="8"/>
  <c r="W213" i="8"/>
  <c r="W254" i="8"/>
  <c r="W80" i="8"/>
  <c r="W86" i="8"/>
  <c r="W1001" i="8"/>
  <c r="W938" i="8"/>
  <c r="W928" i="8"/>
  <c r="W782" i="8"/>
  <c r="W853" i="8"/>
  <c r="W755" i="8"/>
  <c r="W693" i="8"/>
  <c r="W736" i="8"/>
  <c r="AA736" i="8" s="1"/>
  <c r="AB736" i="8" s="1"/>
  <c r="AC736" i="8" s="1"/>
  <c r="W624" i="8"/>
  <c r="W619" i="8"/>
  <c r="W480" i="8"/>
  <c r="W578" i="8"/>
  <c r="W884" i="8"/>
  <c r="W423" i="8"/>
  <c r="W306" i="8"/>
  <c r="W714" i="8"/>
  <c r="W525" i="8"/>
  <c r="W240" i="8"/>
  <c r="W327" i="8"/>
  <c r="W549" i="8"/>
  <c r="W276" i="8"/>
  <c r="W319" i="8"/>
  <c r="W125" i="8"/>
  <c r="W347" i="8"/>
  <c r="W179" i="8"/>
  <c r="W209" i="8"/>
  <c r="W116" i="8"/>
  <c r="W57" i="8"/>
  <c r="W367" i="8"/>
  <c r="W59" i="8"/>
  <c r="W955" i="8"/>
  <c r="W947" i="8"/>
  <c r="W894" i="8"/>
  <c r="AA894" i="8" s="1"/>
  <c r="AB894" i="8" s="1"/>
  <c r="AC894" i="8" s="1"/>
  <c r="W762" i="8"/>
  <c r="W847" i="8"/>
  <c r="W821" i="8"/>
  <c r="W665" i="8"/>
  <c r="W722" i="8"/>
  <c r="W604" i="8"/>
  <c r="W581" i="8"/>
  <c r="W452" i="8"/>
  <c r="W545" i="8"/>
  <c r="W655" i="8"/>
  <c r="W406" i="8"/>
  <c r="W278" i="8"/>
  <c r="W715" i="8"/>
  <c r="W682" i="8"/>
  <c r="W224" i="8"/>
  <c r="W284" i="8"/>
  <c r="W405" i="8"/>
  <c r="W541" i="8"/>
  <c r="W259" i="8"/>
  <c r="W119" i="8"/>
  <c r="W234" i="8"/>
  <c r="W74" i="8"/>
  <c r="W35" i="8"/>
  <c r="W13" i="8"/>
  <c r="W902" i="8"/>
  <c r="W774" i="8"/>
  <c r="W896" i="8"/>
  <c r="W768" i="8"/>
  <c r="W742" i="8"/>
  <c r="W540" i="8"/>
  <c r="W550" i="8"/>
  <c r="W506" i="8"/>
  <c r="W270" i="8"/>
  <c r="W478" i="8"/>
  <c r="W601" i="8"/>
  <c r="W469" i="8"/>
  <c r="W308" i="8"/>
  <c r="W107" i="8"/>
  <c r="W235" i="8"/>
  <c r="W65" i="8"/>
  <c r="W264" i="8"/>
  <c r="W964" i="8"/>
  <c r="W987" i="8"/>
  <c r="W855" i="8"/>
  <c r="W772" i="8"/>
  <c r="W691" i="8"/>
  <c r="W580" i="8"/>
  <c r="W524" i="8"/>
  <c r="W487" i="8"/>
  <c r="W417" i="8"/>
  <c r="W562" i="8"/>
  <c r="W522" i="8"/>
  <c r="W426" i="8"/>
  <c r="W479" i="8"/>
  <c r="W287" i="8"/>
  <c r="W89" i="8"/>
  <c r="W53" i="8"/>
  <c r="W526" i="8"/>
  <c r="W60" i="8"/>
  <c r="W104" i="8"/>
  <c r="W221" i="8"/>
  <c r="W241" i="8"/>
  <c r="W976" i="8"/>
  <c r="W895" i="8"/>
  <c r="W908" i="8"/>
  <c r="W785" i="8"/>
  <c r="W745" i="8"/>
  <c r="W769" i="8"/>
  <c r="W456" i="8"/>
  <c r="W658" i="8"/>
  <c r="W382" i="8"/>
  <c r="W537" i="8"/>
  <c r="W450" i="8"/>
  <c r="W311" i="8"/>
  <c r="W453" i="8"/>
  <c r="W229" i="8"/>
  <c r="W87" i="8"/>
  <c r="W446" i="8"/>
  <c r="W18" i="8"/>
  <c r="W41" i="8"/>
  <c r="W553" i="8"/>
  <c r="W36" i="8"/>
  <c r="W120" i="8"/>
  <c r="W952" i="8"/>
  <c r="W897" i="8"/>
  <c r="W733" i="8"/>
  <c r="W879" i="8"/>
  <c r="W388" i="8"/>
  <c r="W346" i="8"/>
  <c r="W684" i="8"/>
  <c r="W593" i="8"/>
  <c r="W178" i="8"/>
  <c r="W272" i="8"/>
  <c r="W192" i="8"/>
  <c r="W62" i="8"/>
  <c r="W954" i="8"/>
  <c r="W905" i="8"/>
  <c r="W669" i="8"/>
  <c r="W726" i="8"/>
  <c r="W529" i="8"/>
  <c r="W342" i="8"/>
  <c r="W411" i="8"/>
  <c r="W589" i="8"/>
  <c r="W166" i="8"/>
  <c r="W167" i="8"/>
  <c r="W136" i="8"/>
  <c r="W197" i="8"/>
  <c r="W485" i="8"/>
  <c r="W917" i="8"/>
  <c r="W883" i="8"/>
  <c r="W708" i="8"/>
  <c r="W603" i="8"/>
  <c r="W614" i="8"/>
  <c r="W290" i="8"/>
  <c r="W381" i="8"/>
  <c r="W385" i="8"/>
  <c r="W143" i="8"/>
  <c r="W430" i="8"/>
  <c r="W38" i="8"/>
  <c r="W200" i="8"/>
  <c r="W81" i="8"/>
  <c r="W118" i="8"/>
  <c r="W158" i="8"/>
  <c r="W877" i="8"/>
  <c r="W882" i="8"/>
  <c r="W664" i="8"/>
  <c r="W440" i="8"/>
  <c r="W582" i="8"/>
  <c r="W638" i="8"/>
  <c r="W451" i="8"/>
  <c r="W414" i="8"/>
  <c r="W253" i="8"/>
  <c r="W24" i="8"/>
  <c r="W159" i="8"/>
  <c r="W160" i="8"/>
  <c r="W963" i="8"/>
  <c r="W891" i="8"/>
  <c r="W780" i="8"/>
  <c r="W744" i="8"/>
  <c r="W408" i="8"/>
  <c r="W471" i="8"/>
  <c r="W659" i="8"/>
  <c r="W255" i="8"/>
  <c r="W336" i="8"/>
  <c r="W68" i="8"/>
  <c r="W727" i="8"/>
  <c r="W366" i="8"/>
  <c r="W202" i="8"/>
  <c r="W88" i="8"/>
  <c r="W233" i="8"/>
  <c r="W419" i="8"/>
  <c r="W612" i="8"/>
  <c r="W121" i="8"/>
  <c r="W177" i="8"/>
  <c r="W157" i="8"/>
  <c r="W859" i="8"/>
  <c r="AA859" i="8" s="1"/>
  <c r="AB859" i="8" s="1"/>
  <c r="AC859" i="8" s="1"/>
  <c r="W228" i="8"/>
  <c r="W816" i="8"/>
  <c r="W396" i="8"/>
  <c r="W647" i="8"/>
  <c r="W413" i="8"/>
  <c r="W165" i="8"/>
  <c r="W940" i="8"/>
  <c r="W804" i="8"/>
  <c r="W748" i="8"/>
  <c r="W37" i="8"/>
  <c r="W739" i="8"/>
  <c r="W384" i="8"/>
  <c r="W967" i="8"/>
  <c r="W680" i="8"/>
  <c r="W643" i="8"/>
  <c r="W281" i="8"/>
  <c r="W102" i="8"/>
  <c r="W1005" i="8"/>
  <c r="W720" i="8"/>
  <c r="W462" i="8"/>
  <c r="W532" i="8"/>
  <c r="W351" i="8"/>
  <c r="W67" i="8"/>
  <c r="W149" i="8"/>
  <c r="W590" i="8"/>
  <c r="W168" i="8"/>
  <c r="W881" i="8"/>
  <c r="W570" i="8"/>
  <c r="W505" i="8"/>
  <c r="W101" i="8"/>
  <c r="W180" i="8"/>
  <c r="W565" i="8"/>
  <c r="Q17" i="7"/>
  <c r="T17" i="4"/>
  <c r="X17" i="4" s="1"/>
  <c r="L8" i="7"/>
  <c r="Q16" i="3" s="1"/>
  <c r="Z17" i="4"/>
  <c r="Q20" i="7"/>
  <c r="L13" i="7"/>
  <c r="Q21" i="3" s="1"/>
  <c r="Z22" i="4"/>
  <c r="AN229" i="8"/>
  <c r="AN165" i="8"/>
  <c r="AN927" i="8"/>
  <c r="AN541" i="8"/>
  <c r="AN322" i="8"/>
  <c r="M31" i="7"/>
  <c r="R39" i="3" s="1"/>
  <c r="AD39" i="3" s="1"/>
  <c r="T40" i="4"/>
  <c r="X40" i="4" s="1"/>
  <c r="AN760" i="8"/>
  <c r="AN117" i="8"/>
  <c r="AN404" i="8"/>
  <c r="AN250" i="8"/>
  <c r="AN763" i="8"/>
  <c r="AN487" i="8"/>
  <c r="AN896" i="8"/>
  <c r="AN737" i="8"/>
  <c r="AN806" i="8"/>
  <c r="V337" i="8"/>
  <c r="V225" i="8"/>
  <c r="V363" i="8"/>
  <c r="V309" i="8"/>
  <c r="V283" i="8"/>
  <c r="V279" i="8"/>
  <c r="V292" i="8"/>
  <c r="V237" i="8"/>
  <c r="V201" i="8"/>
  <c r="V436" i="8"/>
  <c r="AA436" i="8" s="1"/>
  <c r="AB436" i="8" s="1"/>
  <c r="AC436" i="8" s="1"/>
  <c r="V430" i="8"/>
  <c r="AA430" i="8" s="1"/>
  <c r="AB430" i="8" s="1"/>
  <c r="AC430" i="8" s="1"/>
  <c r="V393" i="8"/>
  <c r="V335" i="8"/>
  <c r="V202" i="8"/>
  <c r="V196" i="8"/>
  <c r="V184" i="8"/>
  <c r="V389" i="8"/>
  <c r="V245" i="8"/>
  <c r="AA245" i="8" s="1"/>
  <c r="V242" i="8"/>
  <c r="AA242" i="8" s="1"/>
  <c r="AB242" i="8" s="1"/>
  <c r="AC242" i="8" s="1"/>
  <c r="V211" i="8"/>
  <c r="V92" i="8"/>
  <c r="V661" i="8"/>
  <c r="AA661" i="8" s="1"/>
  <c r="AB661" i="8" s="1"/>
  <c r="AC661" i="8" s="1"/>
  <c r="V173" i="8"/>
  <c r="V155" i="8"/>
  <c r="AA155" i="8" s="1"/>
  <c r="AB155" i="8" s="1"/>
  <c r="AC155" i="8" s="1"/>
  <c r="V152" i="8"/>
  <c r="V146" i="8"/>
  <c r="AA146" i="8" s="1"/>
  <c r="AB146" i="8" s="1"/>
  <c r="AC146" i="8" s="1"/>
  <c r="V142" i="8"/>
  <c r="V114" i="8"/>
  <c r="V110" i="8"/>
  <c r="V98" i="8"/>
  <c r="V83" i="8"/>
  <c r="V181" i="8"/>
  <c r="V154" i="8"/>
  <c r="V153" i="8"/>
  <c r="V517" i="8"/>
  <c r="AA517" i="8" s="1"/>
  <c r="AB517" i="8" s="1"/>
  <c r="AC517" i="8" s="1"/>
  <c r="V219" i="8"/>
  <c r="V169" i="8"/>
  <c r="V552" i="8"/>
  <c r="AA552" i="8" s="1"/>
  <c r="AB552" i="8" s="1"/>
  <c r="AC552" i="8" s="1"/>
  <c r="V34" i="8"/>
  <c r="V20" i="8"/>
  <c r="V17" i="8"/>
  <c r="V172" i="8"/>
  <c r="AA172" i="8" s="1"/>
  <c r="AB172" i="8" s="1"/>
  <c r="AC172" i="8" s="1"/>
  <c r="V140" i="8"/>
  <c r="V124" i="8"/>
  <c r="V94" i="8"/>
  <c r="V62" i="8"/>
  <c r="V35" i="8"/>
  <c r="V28" i="8"/>
  <c r="V288" i="8"/>
  <c r="V160" i="8"/>
  <c r="V144" i="8"/>
  <c r="V128" i="8"/>
  <c r="V73" i="8"/>
  <c r="V72" i="8"/>
  <c r="V45" i="8"/>
  <c r="V359" i="8"/>
  <c r="V108" i="8"/>
  <c r="AA108" i="8" s="1"/>
  <c r="V77" i="8"/>
  <c r="V40" i="8"/>
  <c r="V193" i="8"/>
  <c r="V161" i="8"/>
  <c r="V54" i="8"/>
  <c r="V112" i="8"/>
  <c r="V96" i="8"/>
  <c r="V30" i="8"/>
  <c r="V549" i="8"/>
  <c r="V176" i="8"/>
  <c r="AA176" i="8" s="1"/>
  <c r="AB176" i="8" s="1"/>
  <c r="AC176" i="8" s="1"/>
  <c r="V130" i="8"/>
  <c r="V52" i="8"/>
  <c r="V388" i="8"/>
  <c r="V281" i="8"/>
  <c r="V69" i="8"/>
  <c r="V14" i="8"/>
  <c r="V148" i="8"/>
  <c r="V126" i="8"/>
  <c r="V42" i="8"/>
  <c r="V43" i="8"/>
  <c r="V163" i="8"/>
  <c r="V162" i="8"/>
  <c r="V49" i="8"/>
  <c r="V1003" i="8"/>
  <c r="V982" i="8"/>
  <c r="V983" i="8"/>
  <c r="AA983" i="8" s="1"/>
  <c r="AB983" i="8" s="1"/>
  <c r="AC983" i="8" s="1"/>
  <c r="V966" i="8"/>
  <c r="V988" i="8"/>
  <c r="V967" i="8"/>
  <c r="V919" i="8"/>
  <c r="V938" i="8"/>
  <c r="V937" i="8"/>
  <c r="V933" i="8"/>
  <c r="V953" i="8"/>
  <c r="V896" i="8"/>
  <c r="V945" i="8"/>
  <c r="V870" i="8"/>
  <c r="V863" i="8"/>
  <c r="V890" i="8"/>
  <c r="V819" i="8"/>
  <c r="V814" i="8"/>
  <c r="V782" i="8"/>
  <c r="V951" i="8"/>
  <c r="V908" i="8"/>
  <c r="V820" i="8"/>
  <c r="V799" i="8"/>
  <c r="V744" i="8"/>
  <c r="V816" i="8"/>
  <c r="V871" i="8"/>
  <c r="V792" i="8"/>
  <c r="V765" i="8"/>
  <c r="V712" i="8"/>
  <c r="V680" i="8"/>
  <c r="V801" i="8"/>
  <c r="V791" i="8"/>
  <c r="V753" i="8"/>
  <c r="V691" i="8"/>
  <c r="V734" i="8"/>
  <c r="V635" i="8"/>
  <c r="V603" i="8"/>
  <c r="V571" i="8"/>
  <c r="V733" i="8"/>
  <c r="V690" i="8"/>
  <c r="AA690" i="8" s="1"/>
  <c r="AB690" i="8" s="1"/>
  <c r="V780" i="8"/>
  <c r="V652" i="8"/>
  <c r="V609" i="8"/>
  <c r="AA609" i="8" s="1"/>
  <c r="AB609" i="8" s="1"/>
  <c r="AC609" i="8" s="1"/>
  <c r="V567" i="8"/>
  <c r="V535" i="8"/>
  <c r="V503" i="8"/>
  <c r="V471" i="8"/>
  <c r="V439" i="8"/>
  <c r="V407" i="8"/>
  <c r="AA407" i="8" s="1"/>
  <c r="AB407" i="8" s="1"/>
  <c r="AC407" i="8" s="1"/>
  <c r="V699" i="8"/>
  <c r="V650" i="8"/>
  <c r="V640" i="8"/>
  <c r="V578" i="8"/>
  <c r="V529" i="8"/>
  <c r="V486" i="8"/>
  <c r="V781" i="8"/>
  <c r="V580" i="8"/>
  <c r="V554" i="8"/>
  <c r="V725" i="8"/>
  <c r="AA725" i="8" s="1"/>
  <c r="AB725" i="8" s="1"/>
  <c r="AC725" i="8" s="1"/>
  <c r="V995" i="8"/>
  <c r="V985" i="8"/>
  <c r="V992" i="8"/>
  <c r="V965" i="8"/>
  <c r="V972" i="8"/>
  <c r="V935" i="8"/>
  <c r="V946" i="8"/>
  <c r="V921" i="8"/>
  <c r="V999" i="8"/>
  <c r="V929" i="8"/>
  <c r="V867" i="8"/>
  <c r="V894" i="8"/>
  <c r="V879" i="8"/>
  <c r="V892" i="8"/>
  <c r="V889" i="8"/>
  <c r="V806" i="8"/>
  <c r="V770" i="8"/>
  <c r="V811" i="8"/>
  <c r="V850" i="8"/>
  <c r="V817" i="8"/>
  <c r="V748" i="8"/>
  <c r="V815" i="8"/>
  <c r="V824" i="8"/>
  <c r="AA824" i="8" s="1"/>
  <c r="AB824" i="8" s="1"/>
  <c r="AC824" i="8" s="1"/>
  <c r="V842" i="8"/>
  <c r="AA842" i="8" s="1"/>
  <c r="AB842" i="8" s="1"/>
  <c r="AC842" i="8" s="1"/>
  <c r="V728" i="8"/>
  <c r="V692" i="8"/>
  <c r="V825" i="8"/>
  <c r="V828" i="8"/>
  <c r="V729" i="8"/>
  <c r="V845" i="8"/>
  <c r="V655" i="8"/>
  <c r="V619" i="8"/>
  <c r="V583" i="8"/>
  <c r="V738" i="8"/>
  <c r="V695" i="8"/>
  <c r="V760" i="8"/>
  <c r="V641" i="8"/>
  <c r="AA641" i="8" s="1"/>
  <c r="AB641" i="8" s="1"/>
  <c r="V593" i="8"/>
  <c r="V551" i="8"/>
  <c r="V515" i="8"/>
  <c r="AA515" i="8" s="1"/>
  <c r="AB515" i="8" s="1"/>
  <c r="AC515" i="8" s="1"/>
  <c r="V479" i="8"/>
  <c r="V443" i="8"/>
  <c r="V403" i="8"/>
  <c r="V675" i="8"/>
  <c r="V721" i="8"/>
  <c r="V606" i="8"/>
  <c r="V545" i="8"/>
  <c r="V497" i="8"/>
  <c r="V856" i="8"/>
  <c r="V687" i="8"/>
  <c r="V530" i="8"/>
  <c r="V616" i="8"/>
  <c r="V532" i="8"/>
  <c r="AA532" i="8" s="1"/>
  <c r="AB532" i="8" s="1"/>
  <c r="V454" i="8"/>
  <c r="V412" i="8"/>
  <c r="AA412" i="8" s="1"/>
  <c r="AB412" i="8" s="1"/>
  <c r="AC412" i="8" s="1"/>
  <c r="V374" i="8"/>
  <c r="V342" i="8"/>
  <c r="V310" i="8"/>
  <c r="V278" i="8"/>
  <c r="V565" i="8"/>
  <c r="V541" i="8"/>
  <c r="V437" i="8"/>
  <c r="V340" i="8"/>
  <c r="V548" i="8"/>
  <c r="AA548" i="8" s="1"/>
  <c r="AB548" i="8" s="1"/>
  <c r="AC548" i="8" s="1"/>
  <c r="V585" i="8"/>
  <c r="V446" i="8"/>
  <c r="V355" i="8"/>
  <c r="V291" i="8"/>
  <c r="V731" i="8"/>
  <c r="V464" i="8"/>
  <c r="V987" i="8"/>
  <c r="V960" i="8"/>
  <c r="V975" i="8"/>
  <c r="V962" i="8"/>
  <c r="V958" i="8"/>
  <c r="V969" i="8"/>
  <c r="V956" i="8"/>
  <c r="V961" i="8"/>
  <c r="V959" i="8"/>
  <c r="V973" i="8"/>
  <c r="V854" i="8"/>
  <c r="V909" i="8"/>
  <c r="V835" i="8"/>
  <c r="V810" i="8"/>
  <c r="V766" i="8"/>
  <c r="AA766" i="8" s="1"/>
  <c r="AB766" i="8" s="1"/>
  <c r="V795" i="8"/>
  <c r="AA795" i="8" s="1"/>
  <c r="V818" i="8"/>
  <c r="V772" i="8"/>
  <c r="V847" i="8"/>
  <c r="V912" i="8"/>
  <c r="V944" i="8"/>
  <c r="V724" i="8"/>
  <c r="V684" i="8"/>
  <c r="V775" i="8"/>
  <c r="V813" i="8"/>
  <c r="V702" i="8"/>
  <c r="AA702" i="8" s="1"/>
  <c r="AB702" i="8" s="1"/>
  <c r="AC702" i="8" s="1"/>
  <c r="V662" i="8"/>
  <c r="V623" i="8"/>
  <c r="V579" i="8"/>
  <c r="V727" i="8"/>
  <c r="V674" i="8"/>
  <c r="V671" i="8"/>
  <c r="V614" i="8"/>
  <c r="V559" i="8"/>
  <c r="AA559" i="8" s="1"/>
  <c r="AB559" i="8" s="1"/>
  <c r="AC559" i="8" s="1"/>
  <c r="V519" i="8"/>
  <c r="V475" i="8"/>
  <c r="V431" i="8"/>
  <c r="V391" i="8"/>
  <c r="V654" i="8"/>
  <c r="V633" i="8"/>
  <c r="V556" i="8"/>
  <c r="V502" i="8"/>
  <c r="V764" i="8"/>
  <c r="V642" i="8"/>
  <c r="V501" i="8"/>
  <c r="V584" i="8"/>
  <c r="V470" i="8"/>
  <c r="V422" i="8"/>
  <c r="V378" i="8"/>
  <c r="AA378" i="8" s="1"/>
  <c r="AB378" i="8" s="1"/>
  <c r="AC378" i="8" s="1"/>
  <c r="V338" i="8"/>
  <c r="V302" i="8"/>
  <c r="V266" i="8"/>
  <c r="V569" i="8"/>
  <c r="V466" i="8"/>
  <c r="V356" i="8"/>
  <c r="V634" i="8"/>
  <c r="V581" i="8"/>
  <c r="V420" i="8"/>
  <c r="AA420" i="8" s="1"/>
  <c r="AB420" i="8" s="1"/>
  <c r="AC420" i="8" s="1"/>
  <c r="V328" i="8"/>
  <c r="V259" i="8"/>
  <c r="V490" i="8"/>
  <c r="V397" i="8"/>
  <c r="V269" i="8"/>
  <c r="V216" i="8"/>
  <c r="V432" i="8"/>
  <c r="AA432" i="8" s="1"/>
  <c r="AB432" i="8" s="1"/>
  <c r="AC432" i="8" s="1"/>
  <c r="V452" i="8"/>
  <c r="V426" i="8"/>
  <c r="V297" i="8"/>
  <c r="V648" i="8"/>
  <c r="V520" i="8"/>
  <c r="V256" i="8"/>
  <c r="AA256" i="8" s="1"/>
  <c r="AB256" i="8" s="1"/>
  <c r="AC256" i="8" s="1"/>
  <c r="V434" i="8"/>
  <c r="V247" i="8"/>
  <c r="AA247" i="8" s="1"/>
  <c r="AB247" i="8" s="1"/>
  <c r="AC247" i="8" s="1"/>
  <c r="V468" i="8"/>
  <c r="AA468" i="8" s="1"/>
  <c r="AB468" i="8" s="1"/>
  <c r="AC468" i="8" s="1"/>
  <c r="V313" i="8"/>
  <c r="V198" i="8"/>
  <c r="V166" i="8"/>
  <c r="V135" i="8"/>
  <c r="V119" i="8"/>
  <c r="V103" i="8"/>
  <c r="V87" i="8"/>
  <c r="AA87" i="8" s="1"/>
  <c r="AB87" i="8" s="1"/>
  <c r="AC87" i="8" s="1"/>
  <c r="V442" i="8"/>
  <c r="V293" i="8"/>
  <c r="V48" i="8"/>
  <c r="V357" i="8"/>
  <c r="V214" i="8"/>
  <c r="V171" i="8"/>
  <c r="V51" i="8"/>
  <c r="AA51" i="8" s="1"/>
  <c r="V13" i="8"/>
  <c r="V21" i="8"/>
  <c r="AA21" i="8" s="1"/>
  <c r="AB21" i="8" s="1"/>
  <c r="AC21" i="8" s="1"/>
  <c r="V200" i="8"/>
  <c r="V1005" i="8"/>
  <c r="V974" i="8"/>
  <c r="V978" i="8"/>
  <c r="V989" i="8"/>
  <c r="V943" i="8"/>
  <c r="V922" i="8"/>
  <c r="V934" i="8"/>
  <c r="AA934" i="8" s="1"/>
  <c r="AB934" i="8" s="1"/>
  <c r="AC934" i="8" s="1"/>
  <c r="V942" i="8"/>
  <c r="V859" i="8"/>
  <c r="V862" i="8"/>
  <c r="V904" i="8"/>
  <c r="V873" i="8"/>
  <c r="V794" i="8"/>
  <c r="AA794" i="8" s="1"/>
  <c r="V881" i="8"/>
  <c r="V855" i="8"/>
  <c r="V788" i="8"/>
  <c r="V848" i="8"/>
  <c r="V826" i="8"/>
  <c r="V805" i="8"/>
  <c r="V708" i="8"/>
  <c r="V866" i="8"/>
  <c r="V749" i="8"/>
  <c r="V713" i="8"/>
  <c r="AA713" i="8" s="1"/>
  <c r="AB713" i="8" s="1"/>
  <c r="AC713" i="8" s="1"/>
  <c r="V743" i="8"/>
  <c r="V615" i="8"/>
  <c r="V868" i="8"/>
  <c r="V711" i="8"/>
  <c r="V771" i="8"/>
  <c r="V630" i="8"/>
  <c r="V572" i="8"/>
  <c r="V523" i="8"/>
  <c r="AA523" i="8" s="1"/>
  <c r="AB523" i="8" s="1"/>
  <c r="AC523" i="8" s="1"/>
  <c r="V467" i="8"/>
  <c r="V423" i="8"/>
  <c r="V703" i="8"/>
  <c r="V694" i="8"/>
  <c r="V597" i="8"/>
  <c r="V513" i="8"/>
  <c r="V742" i="8"/>
  <c r="V610" i="8"/>
  <c r="V477" i="8"/>
  <c r="V557" i="8"/>
  <c r="V444" i="8"/>
  <c r="V390" i="8"/>
  <c r="V350" i="8"/>
  <c r="AA350" i="8" s="1"/>
  <c r="AB350" i="8" s="1"/>
  <c r="V306" i="8"/>
  <c r="V262" i="8"/>
  <c r="V660" i="8"/>
  <c r="V414" i="8"/>
  <c r="V667" i="8"/>
  <c r="V663" i="8"/>
  <c r="V469" i="8"/>
  <c r="V339" i="8"/>
  <c r="V254" i="8"/>
  <c r="V474" i="8"/>
  <c r="AA474" i="8" s="1"/>
  <c r="AB474" i="8" s="1"/>
  <c r="AC474" i="8" s="1"/>
  <c r="V349" i="8"/>
  <c r="AA349" i="8" s="1"/>
  <c r="AB349" i="8" s="1"/>
  <c r="AC349" i="8" s="1"/>
  <c r="V232" i="8"/>
  <c r="V562" i="8"/>
  <c r="V498" i="8"/>
  <c r="V456" i="8"/>
  <c r="V268" i="8"/>
  <c r="V617" i="8"/>
  <c r="AA617" i="8" s="1"/>
  <c r="AB617" i="8" s="1"/>
  <c r="AC617" i="8" s="1"/>
  <c r="V331" i="8"/>
  <c r="V222" i="8"/>
  <c r="AA222" i="8" s="1"/>
  <c r="AB222" i="8" s="1"/>
  <c r="AC222" i="8" s="1"/>
  <c r="V271" i="8"/>
  <c r="V50" i="8"/>
  <c r="V319" i="8"/>
  <c r="V194" i="8"/>
  <c r="V147" i="8"/>
  <c r="V129" i="8"/>
  <c r="V111" i="8"/>
  <c r="AA111" i="8" s="1"/>
  <c r="AB111" i="8" s="1"/>
  <c r="AC111" i="8" s="1"/>
  <c r="V93" i="8"/>
  <c r="V55" i="8"/>
  <c r="V295" i="8"/>
  <c r="V41" i="8"/>
  <c r="V316" i="8"/>
  <c r="V191" i="8"/>
  <c r="V78" i="8"/>
  <c r="V971" i="8"/>
  <c r="AA971" i="8" s="1"/>
  <c r="AB971" i="8" s="1"/>
  <c r="AC971" i="8" s="1"/>
  <c r="V963" i="8"/>
  <c r="V950" i="8"/>
  <c r="V949" i="8"/>
  <c r="V914" i="8"/>
  <c r="V918" i="8"/>
  <c r="V910" i="8"/>
  <c r="V928" i="8"/>
  <c r="V893" i="8"/>
  <c r="AA893" i="8" s="1"/>
  <c r="AB893" i="8" s="1"/>
  <c r="AC893" i="8" s="1"/>
  <c r="V843" i="8"/>
  <c r="AA843" i="8" s="1"/>
  <c r="AB843" i="8" s="1"/>
  <c r="AC843" i="8" s="1"/>
  <c r="V798" i="8"/>
  <c r="V837" i="8"/>
  <c r="V834" i="8"/>
  <c r="V756" i="8"/>
  <c r="V793" i="8"/>
  <c r="V803" i="8"/>
  <c r="V720" i="8"/>
  <c r="AA720" i="8" s="1"/>
  <c r="AB720" i="8" s="1"/>
  <c r="AC720" i="8" s="1"/>
  <c r="V668" i="8"/>
  <c r="AA668" i="8" s="1"/>
  <c r="AB668" i="8" s="1"/>
  <c r="V901" i="8"/>
  <c r="V697" i="8"/>
  <c r="V647" i="8"/>
  <c r="V595" i="8"/>
  <c r="V737" i="8"/>
  <c r="V664" i="8"/>
  <c r="V636" i="8"/>
  <c r="V563" i="8"/>
  <c r="V507" i="8"/>
  <c r="V455" i="8"/>
  <c r="V399" i="8"/>
  <c r="V653" i="8"/>
  <c r="V605" i="8"/>
  <c r="V518" i="8"/>
  <c r="V884" i="8"/>
  <c r="V590" i="8"/>
  <c r="V594" i="8"/>
  <c r="V476" i="8"/>
  <c r="V406" i="8"/>
  <c r="V358" i="8"/>
  <c r="AA358" i="8" s="1"/>
  <c r="AB358" i="8" s="1"/>
  <c r="AC358" i="8" s="1"/>
  <c r="V314" i="8"/>
  <c r="V258" i="8"/>
  <c r="V538" i="8"/>
  <c r="V372" i="8"/>
  <c r="AA372" i="8" s="1"/>
  <c r="AB372" i="8" s="1"/>
  <c r="AC372" i="8" s="1"/>
  <c r="V510" i="8"/>
  <c r="V512" i="8"/>
  <c r="V360" i="8"/>
  <c r="V264" i="8"/>
  <c r="V450" i="8"/>
  <c r="AA450" i="8" s="1"/>
  <c r="AB450" i="8" s="1"/>
  <c r="AC450" i="8" s="1"/>
  <c r="V317" i="8"/>
  <c r="V220" i="8"/>
  <c r="V380" i="8"/>
  <c r="V637" i="8"/>
  <c r="V311" i="8"/>
  <c r="V638" i="8"/>
  <c r="V329" i="8"/>
  <c r="V576" i="8"/>
  <c r="V226" i="8"/>
  <c r="V369" i="8"/>
  <c r="V249" i="8"/>
  <c r="AA249" i="8" s="1"/>
  <c r="AB249" i="8" s="1"/>
  <c r="AC249" i="8" s="1"/>
  <c r="V170" i="8"/>
  <c r="V131" i="8"/>
  <c r="V109" i="8"/>
  <c r="V89" i="8"/>
  <c r="V377" i="8"/>
  <c r="V239" i="8"/>
  <c r="V11" i="8"/>
  <c r="V199" i="8"/>
  <c r="V82" i="8"/>
  <c r="V24" i="8"/>
  <c r="V80" i="8"/>
  <c r="V159" i="8"/>
  <c r="V968" i="8"/>
  <c r="V947" i="8"/>
  <c r="V996" i="8"/>
  <c r="V930" i="8"/>
  <c r="V917" i="8"/>
  <c r="V891" i="8"/>
  <c r="V878" i="8"/>
  <c r="V876" i="8"/>
  <c r="V830" i="8"/>
  <c r="V758" i="8"/>
  <c r="AA758" i="8" s="1"/>
  <c r="AB758" i="8" s="1"/>
  <c r="AC758" i="8" s="1"/>
  <c r="V836" i="8"/>
  <c r="V751" i="8"/>
  <c r="V761" i="8"/>
  <c r="V789" i="8"/>
  <c r="V696" i="8"/>
  <c r="V735" i="8"/>
  <c r="V718" i="8"/>
  <c r="V651" i="8"/>
  <c r="V591" i="8"/>
  <c r="V717" i="8"/>
  <c r="AA717" i="8" s="1"/>
  <c r="AB717" i="8" s="1"/>
  <c r="AC717" i="8" s="1"/>
  <c r="V710" i="8"/>
  <c r="V598" i="8"/>
  <c r="V531" i="8"/>
  <c r="AA531" i="8" s="1"/>
  <c r="V463" i="8"/>
  <c r="V411" i="8"/>
  <c r="V645" i="8"/>
  <c r="V566" i="8"/>
  <c r="V481" i="8"/>
  <c r="V612" i="8"/>
  <c r="V478" i="8"/>
  <c r="V496" i="8"/>
  <c r="V417" i="8"/>
  <c r="V354" i="8"/>
  <c r="V294" i="8"/>
  <c r="V719" i="8"/>
  <c r="V441" i="8"/>
  <c r="AA441" i="8" s="1"/>
  <c r="AB441" i="8" s="1"/>
  <c r="AC441" i="8" s="1"/>
  <c r="V665" i="8"/>
  <c r="V542" i="8"/>
  <c r="V371" i="8"/>
  <c r="V250" i="8"/>
  <c r="V424" i="8"/>
  <c r="AA424" i="8" s="1"/>
  <c r="AB424" i="8" s="1"/>
  <c r="AC424" i="8" s="1"/>
  <c r="V244" i="8"/>
  <c r="V629" i="8"/>
  <c r="V448" i="8"/>
  <c r="V345" i="8"/>
  <c r="V206" i="8"/>
  <c r="V300" i="8"/>
  <c r="V384" i="8"/>
  <c r="V66" i="8"/>
  <c r="AA66" i="8" s="1"/>
  <c r="V304" i="8"/>
  <c r="V182" i="8"/>
  <c r="V137" i="8"/>
  <c r="AA137" i="8" s="1"/>
  <c r="AB137" i="8" s="1"/>
  <c r="AC137" i="8" s="1"/>
  <c r="V113" i="8"/>
  <c r="V85" i="8"/>
  <c r="V347" i="8"/>
  <c r="V61" i="8"/>
  <c r="V272" i="8"/>
  <c r="V175" i="8"/>
  <c r="AA175" i="8" s="1"/>
  <c r="AB175" i="8" s="1"/>
  <c r="AC175" i="8" s="1"/>
  <c r="V997" i="8"/>
  <c r="V1002" i="8"/>
  <c r="V964" i="8"/>
  <c r="V927" i="8"/>
  <c r="V898" i="8"/>
  <c r="AA898" i="8" s="1"/>
  <c r="AB898" i="8" s="1"/>
  <c r="AC898" i="8" s="1"/>
  <c r="V931" i="8"/>
  <c r="V875" i="8"/>
  <c r="V902" i="8"/>
  <c r="V860" i="8"/>
  <c r="V802" i="8"/>
  <c r="V821" i="8"/>
  <c r="V853" i="8"/>
  <c r="V736" i="8"/>
  <c r="V812" i="8"/>
  <c r="V750" i="8"/>
  <c r="V676" i="8"/>
  <c r="V852" i="8"/>
  <c r="V899" i="8"/>
  <c r="V639" i="8"/>
  <c r="V575" i="8"/>
  <c r="V701" i="8"/>
  <c r="V670" i="8"/>
  <c r="V582" i="8"/>
  <c r="V511" i="8"/>
  <c r="V451" i="8"/>
  <c r="AA451" i="8" s="1"/>
  <c r="AB451" i="8" s="1"/>
  <c r="AC451" i="8" s="1"/>
  <c r="V841" i="8"/>
  <c r="V686" i="8"/>
  <c r="V550" i="8"/>
  <c r="V752" i="8"/>
  <c r="V649" i="8"/>
  <c r="V624" i="8"/>
  <c r="V465" i="8"/>
  <c r="V396" i="8"/>
  <c r="V334" i="8"/>
  <c r="V286" i="8"/>
  <c r="V596" i="8"/>
  <c r="V413" i="8"/>
  <c r="V656" i="8"/>
  <c r="V473" i="8"/>
  <c r="V323" i="8"/>
  <c r="V574" i="8"/>
  <c r="V398" i="8"/>
  <c r="AA398" i="8" s="1"/>
  <c r="AB398" i="8" s="1"/>
  <c r="AC398" i="8" s="1"/>
  <c r="V236" i="8"/>
  <c r="V528" i="8"/>
  <c r="V373" i="8"/>
  <c r="V299" i="8"/>
  <c r="V453" i="8"/>
  <c r="AA453" i="8" s="1"/>
  <c r="AB453" i="8" s="1"/>
  <c r="AC453" i="8" s="1"/>
  <c r="V273" i="8"/>
  <c r="V321" i="8"/>
  <c r="V516" i="8"/>
  <c r="AA516" i="8" s="1"/>
  <c r="AB516" i="8" s="1"/>
  <c r="AC516" i="8" s="1"/>
  <c r="V287" i="8"/>
  <c r="V174" i="8"/>
  <c r="V127" i="8"/>
  <c r="V105" i="8"/>
  <c r="V75" i="8"/>
  <c r="V327" i="8"/>
  <c r="V29" i="8"/>
  <c r="V231" i="8"/>
  <c r="AA231" i="8" s="1"/>
  <c r="AB231" i="8" s="1"/>
  <c r="AC231" i="8" s="1"/>
  <c r="V150" i="8"/>
  <c r="V16" i="8"/>
  <c r="V132" i="8"/>
  <c r="AA132" i="8" s="1"/>
  <c r="AB132" i="8" s="1"/>
  <c r="AC132" i="8" s="1"/>
  <c r="V255" i="8"/>
  <c r="V8" i="8"/>
  <c r="V998" i="8"/>
  <c r="V1001" i="8"/>
  <c r="V903" i="8"/>
  <c r="AA903" i="8" s="1"/>
  <c r="AB903" i="8" s="1"/>
  <c r="AC903" i="8" s="1"/>
  <c r="V936" i="8"/>
  <c r="V883" i="8"/>
  <c r="V864" i="8"/>
  <c r="V846" i="8"/>
  <c r="V754" i="8"/>
  <c r="V833" i="8"/>
  <c r="V809" i="8"/>
  <c r="V769" i="8"/>
  <c r="AA769" i="8" s="1"/>
  <c r="AB769" i="8" s="1"/>
  <c r="V829" i="8"/>
  <c r="V759" i="8"/>
  <c r="V643" i="8"/>
  <c r="V763" i="8"/>
  <c r="V797" i="8"/>
  <c r="V588" i="8"/>
  <c r="V495" i="8"/>
  <c r="AA495" i="8" s="1"/>
  <c r="AB495" i="8" s="1"/>
  <c r="AC495" i="8" s="1"/>
  <c r="V419" i="8"/>
  <c r="V626" i="8"/>
  <c r="V534" i="8"/>
  <c r="V622" i="8"/>
  <c r="V698" i="8"/>
  <c r="V449" i="8"/>
  <c r="AA449" i="8" s="1"/>
  <c r="AB449" i="8" s="1"/>
  <c r="V366" i="8"/>
  <c r="AA366" i="8" s="1"/>
  <c r="AB366" i="8" s="1"/>
  <c r="AC366" i="8" s="1"/>
  <c r="V290" i="8"/>
  <c r="V568" i="8"/>
  <c r="V681" i="8"/>
  <c r="V525" i="8"/>
  <c r="V307" i="8"/>
  <c r="V484" i="8"/>
  <c r="V240" i="8"/>
  <c r="AA240" i="8" s="1"/>
  <c r="AB240" i="8" s="1"/>
  <c r="AC240" i="8" s="1"/>
  <c r="V375" i="8"/>
  <c r="AA375" i="8" s="1"/>
  <c r="AB375" i="8" s="1"/>
  <c r="V409" i="8"/>
  <c r="AA409" i="8" s="1"/>
  <c r="AB409" i="8" s="1"/>
  <c r="AC409" i="8" s="1"/>
  <c r="V537" i="8"/>
  <c r="V238" i="8"/>
  <c r="V207" i="8"/>
  <c r="V289" i="8"/>
  <c r="V145" i="8"/>
  <c r="V117" i="8"/>
  <c r="V79" i="8"/>
  <c r="V265" i="8"/>
  <c r="V320" i="8"/>
  <c r="V167" i="8"/>
  <c r="V44" i="8"/>
  <c r="V149" i="8"/>
  <c r="V315" i="8"/>
  <c r="V26" i="8"/>
  <c r="V67" i="8"/>
  <c r="V81" i="8"/>
  <c r="V462" i="8"/>
  <c r="AA462" i="8" s="1"/>
  <c r="AB462" i="8" s="1"/>
  <c r="AC462" i="8" s="1"/>
  <c r="V56" i="8"/>
  <c r="V1004" i="8"/>
  <c r="V981" i="8"/>
  <c r="V991" i="8"/>
  <c r="V932" i="8"/>
  <c r="V941" i="8"/>
  <c r="V913" i="8"/>
  <c r="AA913" i="8" s="1"/>
  <c r="AB913" i="8" s="1"/>
  <c r="AC913" i="8" s="1"/>
  <c r="V822" i="8"/>
  <c r="V784" i="8"/>
  <c r="V783" i="8"/>
  <c r="V926" i="8"/>
  <c r="V732" i="8"/>
  <c r="V785" i="8"/>
  <c r="V707" i="8"/>
  <c r="V627" i="8"/>
  <c r="V739" i="8"/>
  <c r="AA739" i="8" s="1"/>
  <c r="AB739" i="8" s="1"/>
  <c r="AC739" i="8" s="1"/>
  <c r="V705" i="8"/>
  <c r="V555" i="8"/>
  <c r="V487" i="8"/>
  <c r="V395" i="8"/>
  <c r="V666" i="8"/>
  <c r="V508" i="8"/>
  <c r="V608" i="8"/>
  <c r="AA608" i="8" s="1"/>
  <c r="AB608" i="8" s="1"/>
  <c r="AC608" i="8" s="1"/>
  <c r="V586" i="8"/>
  <c r="V433" i="8"/>
  <c r="V346" i="8"/>
  <c r="V274" i="8"/>
  <c r="V521" i="8"/>
  <c r="V658" i="8"/>
  <c r="V445" i="8"/>
  <c r="AA445" i="8" s="1"/>
  <c r="AB445" i="8" s="1"/>
  <c r="AC445" i="8" s="1"/>
  <c r="V280" i="8"/>
  <c r="AA280" i="8" s="1"/>
  <c r="AB280" i="8" s="1"/>
  <c r="AC280" i="8" s="1"/>
  <c r="V421" i="8"/>
  <c r="AA421" i="8" s="1"/>
  <c r="AB421" i="8" s="1"/>
  <c r="AC421" i="8" s="1"/>
  <c r="V224" i="8"/>
  <c r="V526" i="8"/>
  <c r="V324" i="8"/>
  <c r="V402" i="8"/>
  <c r="V217" i="8"/>
  <c r="V59" i="8"/>
  <c r="V243" i="8"/>
  <c r="V141" i="8"/>
  <c r="AA141" i="8" s="1"/>
  <c r="AB141" i="8" s="1"/>
  <c r="AC141" i="8" s="1"/>
  <c r="V107" i="8"/>
  <c r="V64" i="8"/>
  <c r="V208" i="8"/>
  <c r="V235" i="8"/>
  <c r="V58" i="8"/>
  <c r="AA58" i="8" s="1"/>
  <c r="AB58" i="8" s="1"/>
  <c r="AC58" i="8" s="1"/>
  <c r="V18" i="8"/>
  <c r="V37" i="8"/>
  <c r="V57" i="8"/>
  <c r="V12" i="8"/>
  <c r="V36" i="8"/>
  <c r="V104" i="8"/>
  <c r="V165" i="8"/>
  <c r="V197" i="8"/>
  <c r="V984" i="8"/>
  <c r="V976" i="8"/>
  <c r="V948" i="8"/>
  <c r="V916" i="8"/>
  <c r="V939" i="8"/>
  <c r="V900" i="8"/>
  <c r="V790" i="8"/>
  <c r="V888" i="8"/>
  <c r="V767" i="8"/>
  <c r="V796" i="8"/>
  <c r="V716" i="8"/>
  <c r="AA716" i="8" s="1"/>
  <c r="AB716" i="8" s="1"/>
  <c r="AC716" i="8" s="1"/>
  <c r="V773" i="8"/>
  <c r="V844" i="8"/>
  <c r="V611" i="8"/>
  <c r="V722" i="8"/>
  <c r="V657" i="8"/>
  <c r="V547" i="8"/>
  <c r="AA547" i="8" s="1"/>
  <c r="AB547" i="8" s="1"/>
  <c r="AC547" i="8" s="1"/>
  <c r="V483" i="8"/>
  <c r="AA483" i="8" s="1"/>
  <c r="AB483" i="8" s="1"/>
  <c r="AC483" i="8" s="1"/>
  <c r="V779" i="8"/>
  <c r="AA779" i="8" s="1"/>
  <c r="AB779" i="8" s="1"/>
  <c r="AC779" i="8" s="1"/>
  <c r="V632" i="8"/>
  <c r="V492" i="8"/>
  <c r="V600" i="8"/>
  <c r="V570" i="8"/>
  <c r="V428" i="8"/>
  <c r="V330" i="8"/>
  <c r="V270" i="8"/>
  <c r="AA270" i="8" s="1"/>
  <c r="AB270" i="8" s="1"/>
  <c r="AC270" i="8" s="1"/>
  <c r="V489" i="8"/>
  <c r="AA489" i="8" s="1"/>
  <c r="AB489" i="8" s="1"/>
  <c r="AC489" i="8" s="1"/>
  <c r="V500" i="8"/>
  <c r="V394" i="8"/>
  <c r="V275" i="8"/>
  <c r="V381" i="8"/>
  <c r="V212" i="8"/>
  <c r="V461" i="8"/>
  <c r="AA461" i="8" s="1"/>
  <c r="AB461" i="8" s="1"/>
  <c r="V252" i="8"/>
  <c r="V546" i="8"/>
  <c r="AA546" i="8" s="1"/>
  <c r="AB546" i="8" s="1"/>
  <c r="AC546" i="8" s="1"/>
  <c r="V457" i="8"/>
  <c r="V458" i="8"/>
  <c r="V230" i="8"/>
  <c r="V139" i="8"/>
  <c r="V101" i="8"/>
  <c r="V509" i="8"/>
  <c r="V68" i="8"/>
  <c r="V227" i="8"/>
  <c r="V53" i="8"/>
  <c r="V63" i="8"/>
  <c r="V116" i="8"/>
  <c r="V9" i="8"/>
  <c r="V158" i="8"/>
  <c r="V267" i="8"/>
  <c r="V404" i="8"/>
  <c r="V1006" i="8"/>
  <c r="V977" i="8"/>
  <c r="V920" i="8"/>
  <c r="V923" i="8"/>
  <c r="V786" i="8"/>
  <c r="V849" i="8"/>
  <c r="V808" i="8"/>
  <c r="AA808" i="8" s="1"/>
  <c r="AB808" i="8" s="1"/>
  <c r="AC808" i="8" s="1"/>
  <c r="V823" i="8"/>
  <c r="V745" i="8"/>
  <c r="V706" i="8"/>
  <c r="V604" i="8"/>
  <c r="V447" i="8"/>
  <c r="V673" i="8"/>
  <c r="V861" i="8"/>
  <c r="AA861" i="8" s="1"/>
  <c r="AB861" i="8" s="1"/>
  <c r="V558" i="8"/>
  <c r="V370" i="8"/>
  <c r="V589" i="8"/>
  <c r="AA589" i="8" s="1"/>
  <c r="AB589" i="8" s="1"/>
  <c r="V678" i="8"/>
  <c r="V344" i="8"/>
  <c r="V365" i="8"/>
  <c r="V392" i="8"/>
  <c r="V229" i="8"/>
  <c r="V233" i="8"/>
  <c r="AA233" i="8" s="1"/>
  <c r="AB233" i="8" s="1"/>
  <c r="AC233" i="8" s="1"/>
  <c r="V332" i="8"/>
  <c r="AA332" i="8" s="1"/>
  <c r="AB332" i="8" s="1"/>
  <c r="AC332" i="8" s="1"/>
  <c r="V133" i="8"/>
  <c r="AA133" i="8" s="1"/>
  <c r="AB133" i="8" s="1"/>
  <c r="AC133" i="8" s="1"/>
  <c r="V91" i="8"/>
  <c r="V23" i="8"/>
  <c r="V74" i="8"/>
  <c r="V990" i="8"/>
  <c r="V994" i="8"/>
  <c r="V915" i="8"/>
  <c r="V880" i="8"/>
  <c r="V778" i="8"/>
  <c r="V804" i="8"/>
  <c r="V787" i="8"/>
  <c r="V885" i="8"/>
  <c r="V659" i="8"/>
  <c r="V685" i="8"/>
  <c r="V577" i="8"/>
  <c r="V435" i="8"/>
  <c r="V628" i="8"/>
  <c r="AA628" i="8" s="1"/>
  <c r="AB628" i="8" s="1"/>
  <c r="AC628" i="8" s="1"/>
  <c r="V683" i="8"/>
  <c r="V506" i="8"/>
  <c r="V362" i="8"/>
  <c r="V693" i="8"/>
  <c r="V493" i="8"/>
  <c r="V312" i="8"/>
  <c r="V333" i="8"/>
  <c r="AA333" i="8" s="1"/>
  <c r="AB333" i="8" s="1"/>
  <c r="AC333" i="8" s="1"/>
  <c r="V553" i="8"/>
  <c r="V218" i="8"/>
  <c r="V348" i="8"/>
  <c r="V325" i="8"/>
  <c r="V125" i="8"/>
  <c r="V71" i="8"/>
  <c r="V19" i="8"/>
  <c r="V46" i="8"/>
  <c r="V189" i="8"/>
  <c r="V86" i="8"/>
  <c r="V180" i="8"/>
  <c r="V260" i="8"/>
  <c r="V221" i="8"/>
  <c r="V970" i="8"/>
  <c r="V906" i="8"/>
  <c r="V897" i="8"/>
  <c r="V858" i="8"/>
  <c r="V800" i="8"/>
  <c r="V832" i="8"/>
  <c r="V704" i="8"/>
  <c r="V768" i="8"/>
  <c r="V599" i="8"/>
  <c r="V714" i="8"/>
  <c r="V527" i="8"/>
  <c r="V689" i="8"/>
  <c r="AA689" i="8" s="1"/>
  <c r="AB689" i="8" s="1"/>
  <c r="AC689" i="8" s="1"/>
  <c r="V540" i="8"/>
  <c r="V544" i="8"/>
  <c r="V438" i="8"/>
  <c r="V318" i="8"/>
  <c r="V440" i="8"/>
  <c r="V613" i="8"/>
  <c r="V533" i="8"/>
  <c r="V228" i="8"/>
  <c r="V485" i="8"/>
  <c r="V408" i="8"/>
  <c r="V248" i="8"/>
  <c r="V186" i="8"/>
  <c r="V115" i="8"/>
  <c r="V336" i="8"/>
  <c r="V195" i="8"/>
  <c r="AA195" i="8" s="1"/>
  <c r="AB195" i="8" s="1"/>
  <c r="AC195" i="8" s="1"/>
  <c r="V209" i="8"/>
  <c r="V10" i="8"/>
  <c r="V385" i="8"/>
  <c r="V954" i="8"/>
  <c r="V986" i="8"/>
  <c r="V851" i="8"/>
  <c r="V827" i="8"/>
  <c r="V887" i="8"/>
  <c r="AA887" i="8" s="1"/>
  <c r="AB887" i="8" s="1"/>
  <c r="AC887" i="8" s="1"/>
  <c r="V831" i="8"/>
  <c r="V700" i="8"/>
  <c r="V723" i="8"/>
  <c r="V587" i="8"/>
  <c r="V646" i="8"/>
  <c r="V499" i="8"/>
  <c r="V839" i="8"/>
  <c r="V524" i="8"/>
  <c r="V505" i="8"/>
  <c r="V401" i="8"/>
  <c r="V298" i="8"/>
  <c r="V383" i="8"/>
  <c r="V472" i="8"/>
  <c r="V522" i="8"/>
  <c r="V621" i="8"/>
  <c r="V416" i="8"/>
  <c r="V353" i="8"/>
  <c r="AA353" i="8" s="1"/>
  <c r="AB353" i="8" s="1"/>
  <c r="AC353" i="8" s="1"/>
  <c r="V205" i="8"/>
  <c r="V178" i="8"/>
  <c r="V99" i="8"/>
  <c r="V284" i="8"/>
  <c r="V187" i="8"/>
  <c r="V1000" i="8"/>
  <c r="V993" i="8"/>
  <c r="AA993" i="8" s="1"/>
  <c r="AB993" i="8" s="1"/>
  <c r="AC993" i="8" s="1"/>
  <c r="V905" i="8"/>
  <c r="V907" i="8"/>
  <c r="V857" i="8"/>
  <c r="V865" i="8"/>
  <c r="V777" i="8"/>
  <c r="V688" i="8"/>
  <c r="V755" i="8"/>
  <c r="V807" i="8"/>
  <c r="V625" i="8"/>
  <c r="V491" i="8"/>
  <c r="V715" i="8"/>
  <c r="V757" i="8"/>
  <c r="V504" i="8"/>
  <c r="V386" i="8"/>
  <c r="V282" i="8"/>
  <c r="V367" i="8"/>
  <c r="AA367" i="8" s="1"/>
  <c r="AB367" i="8" s="1"/>
  <c r="AC367" i="8" s="1"/>
  <c r="V387" i="8"/>
  <c r="V494" i="8"/>
  <c r="V730" i="8"/>
  <c r="V361" i="8"/>
  <c r="V277" i="8"/>
  <c r="V410" i="8"/>
  <c r="AA410" i="8" s="1"/>
  <c r="AB410" i="8" s="1"/>
  <c r="V151" i="8"/>
  <c r="V97" i="8"/>
  <c r="AA97" i="8" s="1"/>
  <c r="AB97" i="8" s="1"/>
  <c r="AC97" i="8" s="1"/>
  <c r="V253" i="8"/>
  <c r="V183" i="8"/>
  <c r="V84" i="8"/>
  <c r="V979" i="8"/>
  <c r="V957" i="8"/>
  <c r="V952" i="8"/>
  <c r="AA952" i="8" s="1"/>
  <c r="AB952" i="8" s="1"/>
  <c r="AC952" i="8" s="1"/>
  <c r="V886" i="8"/>
  <c r="V838" i="8"/>
  <c r="AA838" i="8" s="1"/>
  <c r="AB838" i="8" s="1"/>
  <c r="AC838" i="8" s="1"/>
  <c r="V869" i="8"/>
  <c r="AA869" i="8" s="1"/>
  <c r="AB869" i="8" s="1"/>
  <c r="AC869" i="8" s="1"/>
  <c r="V872" i="8"/>
  <c r="V672" i="8"/>
  <c r="V747" i="8"/>
  <c r="V741" i="8"/>
  <c r="V620" i="8"/>
  <c r="V459" i="8"/>
  <c r="V682" i="8"/>
  <c r="V726" i="8"/>
  <c r="V592" i="8"/>
  <c r="V382" i="8"/>
  <c r="V709" i="8"/>
  <c r="AA709" i="8" s="1"/>
  <c r="AB709" i="8" s="1"/>
  <c r="AC709" i="8" s="1"/>
  <c r="V351" i="8"/>
  <c r="V376" i="8"/>
  <c r="AA376" i="8" s="1"/>
  <c r="AB376" i="8" s="1"/>
  <c r="V425" i="8"/>
  <c r="V560" i="8"/>
  <c r="V234" i="8"/>
  <c r="V251" i="8"/>
  <c r="V341" i="8"/>
  <c r="V143" i="8"/>
  <c r="V95" i="8"/>
  <c r="V39" i="8"/>
  <c r="V179" i="8"/>
  <c r="V65" i="8"/>
  <c r="V102" i="8"/>
  <c r="V177" i="8"/>
  <c r="V88" i="8"/>
  <c r="V120" i="8"/>
  <c r="V136" i="8"/>
  <c r="V157" i="8"/>
  <c r="V877" i="8"/>
  <c r="V882" i="8"/>
  <c r="V427" i="8"/>
  <c r="AA427" i="8" s="1"/>
  <c r="AB427" i="8" s="1"/>
  <c r="AC427" i="8" s="1"/>
  <c r="V326" i="8"/>
  <c r="V301" i="8"/>
  <c r="V263" i="8"/>
  <c r="V32" i="8"/>
  <c r="V38" i="8"/>
  <c r="V241" i="8"/>
  <c r="V874" i="8"/>
  <c r="V776" i="8"/>
  <c r="V415" i="8"/>
  <c r="V322" i="8"/>
  <c r="V285" i="8"/>
  <c r="V190" i="8"/>
  <c r="V257" i="8"/>
  <c r="V405" i="8"/>
  <c r="V168" i="8"/>
  <c r="AA168" i="8" s="1"/>
  <c r="AB168" i="8" s="1"/>
  <c r="AC168" i="8" s="1"/>
  <c r="V955" i="8"/>
  <c r="AA955" i="8" s="1"/>
  <c r="AB955" i="8" s="1"/>
  <c r="AC955" i="8" s="1"/>
  <c r="V774" i="8"/>
  <c r="V631" i="8"/>
  <c r="V602" i="8"/>
  <c r="V677" i="8"/>
  <c r="V418" i="8"/>
  <c r="AA418" i="8" s="1"/>
  <c r="AB418" i="8" s="1"/>
  <c r="V123" i="8"/>
  <c r="V980" i="8"/>
  <c r="AA980" i="8" s="1"/>
  <c r="AB980" i="8" s="1"/>
  <c r="AC980" i="8" s="1"/>
  <c r="V762" i="8"/>
  <c r="V607" i="8"/>
  <c r="V561" i="8"/>
  <c r="V536" i="8"/>
  <c r="V601" i="8"/>
  <c r="V121" i="8"/>
  <c r="V840" i="8"/>
  <c r="AA840" i="8" s="1"/>
  <c r="AB840" i="8" s="1"/>
  <c r="AC840" i="8" s="1"/>
  <c r="V482" i="8"/>
  <c r="AA482" i="8" s="1"/>
  <c r="AB482" i="8" s="1"/>
  <c r="AC482" i="8" s="1"/>
  <c r="V276" i="8"/>
  <c r="AA276" i="8" s="1"/>
  <c r="AB276" i="8" s="1"/>
  <c r="AC276" i="8" s="1"/>
  <c r="V70" i="8"/>
  <c r="V215" i="8"/>
  <c r="V911" i="8"/>
  <c r="V679" i="8"/>
  <c r="V480" i="8"/>
  <c r="AA480" i="8" s="1"/>
  <c r="AB480" i="8" s="1"/>
  <c r="V400" i="8"/>
  <c r="AA400" i="8" s="1"/>
  <c r="AB400" i="8" s="1"/>
  <c r="V25" i="8"/>
  <c r="V895" i="8"/>
  <c r="V669" i="8"/>
  <c r="V644" i="8"/>
  <c r="V364" i="8"/>
  <c r="V118" i="8"/>
  <c r="V47" i="8"/>
  <c r="V90" i="8"/>
  <c r="V164" i="8"/>
  <c r="V223" i="8"/>
  <c r="AA223" i="8" s="1"/>
  <c r="AB223" i="8" s="1"/>
  <c r="AC223" i="8" s="1"/>
  <c r="V940" i="8"/>
  <c r="V296" i="8"/>
  <c r="V368" i="8"/>
  <c r="V573" i="8"/>
  <c r="V192" i="8"/>
  <c r="V33" i="8"/>
  <c r="V925" i="8"/>
  <c r="V460" i="8"/>
  <c r="AA460" i="8" s="1"/>
  <c r="AB460" i="8" s="1"/>
  <c r="AC460" i="8" s="1"/>
  <c r="V203" i="8"/>
  <c r="V156" i="8"/>
  <c r="V740" i="8"/>
  <c r="V204" i="8"/>
  <c r="V210" i="8"/>
  <c r="V22" i="8"/>
  <c r="V76" i="8"/>
  <c r="V543" i="8"/>
  <c r="V261" i="8"/>
  <c r="V539" i="8"/>
  <c r="V308" i="8"/>
  <c r="V27" i="8"/>
  <c r="V514" i="8"/>
  <c r="V106" i="8"/>
  <c r="V303" i="8"/>
  <c r="V564" i="8"/>
  <c r="V100" i="8"/>
  <c r="V305" i="8"/>
  <c r="V343" i="8"/>
  <c r="V138" i="8"/>
  <c r="V352" i="8"/>
  <c r="V429" i="8"/>
  <c r="V188" i="8"/>
  <c r="AA188" i="8" s="1"/>
  <c r="AB188" i="8" s="1"/>
  <c r="AC188" i="8" s="1"/>
  <c r="V488" i="8"/>
  <c r="AA488" i="8" s="1"/>
  <c r="AB488" i="8" s="1"/>
  <c r="AC488" i="8" s="1"/>
  <c r="V31" i="8"/>
  <c r="V122" i="8"/>
  <c r="V379" i="8"/>
  <c r="V924" i="8"/>
  <c r="V746" i="8"/>
  <c r="AA746" i="8" s="1"/>
  <c r="AB746" i="8" s="1"/>
  <c r="V246" i="8"/>
  <c r="AA246" i="8" s="1"/>
  <c r="V185" i="8"/>
  <c r="AA185" i="8" s="1"/>
  <c r="AB185" i="8" s="1"/>
  <c r="AC185" i="8" s="1"/>
  <c r="V213" i="8"/>
  <c r="V134" i="8"/>
  <c r="V15" i="8"/>
  <c r="V618" i="8"/>
  <c r="V60" i="8"/>
  <c r="L14" i="7"/>
  <c r="Q22" i="3" s="1"/>
  <c r="Z23" i="4"/>
  <c r="L25" i="7"/>
  <c r="Q33" i="3" s="1"/>
  <c r="Z34" i="4"/>
  <c r="AN378" i="8"/>
  <c r="AN150" i="8"/>
  <c r="AN316" i="8"/>
  <c r="Y404" i="8"/>
  <c r="Y435" i="8"/>
  <c r="Y328" i="8"/>
  <c r="Y296" i="8"/>
  <c r="Y341" i="8"/>
  <c r="Y325" i="8"/>
  <c r="Y300" i="8"/>
  <c r="Y436" i="8"/>
  <c r="Y318" i="8"/>
  <c r="Y293" i="8"/>
  <c r="Y276" i="8"/>
  <c r="Y185" i="8"/>
  <c r="Y177" i="8"/>
  <c r="Y173" i="8"/>
  <c r="Y528" i="8"/>
  <c r="Y372" i="8"/>
  <c r="Y326" i="8"/>
  <c r="Y253" i="8"/>
  <c r="Y234" i="8"/>
  <c r="Y190" i="8"/>
  <c r="Y178" i="8"/>
  <c r="Y251" i="8"/>
  <c r="Y224" i="8"/>
  <c r="Y309" i="8"/>
  <c r="Y294" i="8"/>
  <c r="Y158" i="8"/>
  <c r="Y141" i="8"/>
  <c r="Y125" i="8"/>
  <c r="Y109" i="8"/>
  <c r="Y373" i="8"/>
  <c r="Y249" i="8"/>
  <c r="Y246" i="8"/>
  <c r="Y182" i="8"/>
  <c r="Y164" i="8"/>
  <c r="Y163" i="8"/>
  <c r="Y292" i="8"/>
  <c r="Y170" i="8"/>
  <c r="Y165" i="8"/>
  <c r="Y157" i="8"/>
  <c r="Y147" i="8"/>
  <c r="Y143" i="8"/>
  <c r="Y127" i="8"/>
  <c r="Y57" i="8"/>
  <c r="Y35" i="8"/>
  <c r="Y362" i="8"/>
  <c r="Y285" i="8"/>
  <c r="Y113" i="8"/>
  <c r="Y333" i="8"/>
  <c r="Y99" i="8"/>
  <c r="Y64" i="8"/>
  <c r="Y43" i="8"/>
  <c r="Y419" i="8"/>
  <c r="Y129" i="8"/>
  <c r="Y95" i="8"/>
  <c r="Y348" i="8"/>
  <c r="Y298" i="8"/>
  <c r="Y156" i="8"/>
  <c r="Y145" i="8"/>
  <c r="Y111" i="8"/>
  <c r="Y47" i="8"/>
  <c r="Y12" i="8"/>
  <c r="Y242" i="8"/>
  <c r="Y93" i="8"/>
  <c r="Y36" i="8"/>
  <c r="Y20" i="8"/>
  <c r="Y71" i="8"/>
  <c r="Y29" i="8"/>
  <c r="Y115" i="8"/>
  <c r="Y48" i="8"/>
  <c r="Y19" i="8"/>
  <c r="Y15" i="8"/>
  <c r="Y197" i="8"/>
  <c r="Y75" i="8"/>
  <c r="Y31" i="8"/>
  <c r="Y76" i="8"/>
  <c r="Y26" i="8"/>
  <c r="Y22" i="8"/>
  <c r="Y97" i="8"/>
  <c r="Y155" i="8"/>
  <c r="Y131" i="8"/>
  <c r="Y9" i="8"/>
  <c r="Y50" i="8"/>
  <c r="Y17" i="8"/>
  <c r="Y52" i="8"/>
  <c r="Y68" i="8"/>
  <c r="Y193" i="8"/>
  <c r="Y245" i="8"/>
  <c r="Y534" i="8"/>
  <c r="Y14" i="8"/>
  <c r="Y151" i="8"/>
  <c r="Y345" i="8"/>
  <c r="Y61" i="8"/>
  <c r="Y135" i="8"/>
  <c r="AA135" i="8" s="1"/>
  <c r="AB135" i="8" s="1"/>
  <c r="AC135" i="8" s="1"/>
  <c r="Y34" i="8"/>
  <c r="Y133" i="8"/>
  <c r="Y154" i="8"/>
  <c r="Y72" i="8"/>
  <c r="Y28" i="8"/>
  <c r="Y42" i="8"/>
  <c r="Y59" i="8"/>
  <c r="Y89" i="8"/>
  <c r="Y220" i="8"/>
  <c r="Y980" i="8"/>
  <c r="Y978" i="8"/>
  <c r="Y989" i="8"/>
  <c r="Y960" i="8"/>
  <c r="Y1002" i="8"/>
  <c r="Y944" i="8"/>
  <c r="Y939" i="8"/>
  <c r="Y900" i="8"/>
  <c r="Y949" i="8"/>
  <c r="Y927" i="8"/>
  <c r="Y903" i="8"/>
  <c r="Y947" i="8"/>
  <c r="Y863" i="8"/>
  <c r="Y897" i="8"/>
  <c r="Y889" i="8"/>
  <c r="Y828" i="8"/>
  <c r="Y787" i="8"/>
  <c r="Y755" i="8"/>
  <c r="Y854" i="8"/>
  <c r="Y865" i="8"/>
  <c r="Y910" i="8"/>
  <c r="Y935" i="8"/>
  <c r="Y814" i="8"/>
  <c r="Y894" i="8"/>
  <c r="Y764" i="8"/>
  <c r="Y789" i="8"/>
  <c r="Y778" i="8"/>
  <c r="Y874" i="8"/>
  <c r="Y747" i="8"/>
  <c r="Y706" i="8"/>
  <c r="Y674" i="8"/>
  <c r="Y745" i="8"/>
  <c r="Y711" i="8"/>
  <c r="Y746" i="8"/>
  <c r="Y733" i="8"/>
  <c r="Y699" i="8"/>
  <c r="Y838" i="8"/>
  <c r="Y657" i="8"/>
  <c r="Y625" i="8"/>
  <c r="Y593" i="8"/>
  <c r="Y768" i="8"/>
  <c r="Y661" i="8"/>
  <c r="Y656" i="8"/>
  <c r="Y622" i="8"/>
  <c r="Y575" i="8"/>
  <c r="Y541" i="8"/>
  <c r="Y509" i="8"/>
  <c r="Y477" i="8"/>
  <c r="Y445" i="8"/>
  <c r="Y413" i="8"/>
  <c r="Y687" i="8"/>
  <c r="Y556" i="8"/>
  <c r="Y522" i="8"/>
  <c r="Y708" i="8"/>
  <c r="Y580" i="8"/>
  <c r="Y635" i="8"/>
  <c r="Y563" i="8"/>
  <c r="Y474" i="8"/>
  <c r="Y427" i="8"/>
  <c r="Y387" i="8"/>
  <c r="Y355" i="8"/>
  <c r="Y323" i="8"/>
  <c r="Y291" i="8"/>
  <c r="Y259" i="8"/>
  <c r="Y515" i="8"/>
  <c r="Y642" i="8"/>
  <c r="Y681" i="8"/>
  <c r="Y494" i="8"/>
  <c r="Y382" i="8"/>
  <c r="Y644" i="8"/>
  <c r="Y472" i="8"/>
  <c r="Y464" i="8"/>
  <c r="Y385" i="8"/>
  <c r="Y321" i="8"/>
  <c r="Y257" i="8"/>
  <c r="Y217" i="8"/>
  <c r="Y578" i="8"/>
  <c r="Y470" i="8"/>
  <c r="Y336" i="8"/>
  <c r="Y208" i="8"/>
  <c r="Y431" i="8"/>
  <c r="Y551" i="8"/>
  <c r="Y560" i="8"/>
  <c r="Y243" i="8"/>
  <c r="Y466" i="8"/>
  <c r="Y571" i="8"/>
  <c r="Y264" i="8"/>
  <c r="Y204" i="8"/>
  <c r="Y317" i="8"/>
  <c r="Y191" i="8"/>
  <c r="Y82" i="8"/>
  <c r="Y454" i="8"/>
  <c r="Y280" i="8"/>
  <c r="Y56" i="8"/>
  <c r="Y314" i="8"/>
  <c r="Y196" i="8"/>
  <c r="Y149" i="8"/>
  <c r="Y132" i="8"/>
  <c r="Y116" i="8"/>
  <c r="Y100" i="8"/>
  <c r="Y84" i="8"/>
  <c r="Y40" i="8"/>
  <c r="Y277" i="8"/>
  <c r="Y33" i="8"/>
  <c r="Y55" i="8"/>
  <c r="Y346" i="8"/>
  <c r="Y66" i="8"/>
  <c r="Y153" i="8"/>
  <c r="Y463" i="8"/>
  <c r="Y988" i="8"/>
  <c r="Y969" i="8"/>
  <c r="Y971" i="8"/>
  <c r="Y990" i="8"/>
  <c r="Y974" i="8"/>
  <c r="Y904" i="8"/>
  <c r="Y932" i="8"/>
  <c r="Y970" i="8"/>
  <c r="Y911" i="8"/>
  <c r="Y892" i="8"/>
  <c r="Y919" i="8"/>
  <c r="Y938" i="8"/>
  <c r="Y934" i="8"/>
  <c r="Y844" i="8"/>
  <c r="Y791" i="8"/>
  <c r="Y751" i="8"/>
  <c r="Y839" i="8"/>
  <c r="Y816" i="8"/>
  <c r="Y833" i="8"/>
  <c r="Y842" i="8"/>
  <c r="Y766" i="8"/>
  <c r="Y780" i="8"/>
  <c r="Y785" i="8"/>
  <c r="Y761" i="8"/>
  <c r="Y806" i="8"/>
  <c r="Y722" i="8"/>
  <c r="Y686" i="8"/>
  <c r="Y777" i="8"/>
  <c r="Y712" i="8"/>
  <c r="Y744" i="8"/>
  <c r="Y731" i="8"/>
  <c r="Y683" i="8"/>
  <c r="Y772" i="8"/>
  <c r="Y637" i="8"/>
  <c r="Y601" i="8"/>
  <c r="Y840" i="8"/>
  <c r="Y905" i="8"/>
  <c r="Y654" i="8"/>
  <c r="Y606" i="8"/>
  <c r="Y557" i="8"/>
  <c r="Y521" i="8"/>
  <c r="Y485" i="8"/>
  <c r="Y449" i="8"/>
  <c r="Y409" i="8"/>
  <c r="Y659" i="8"/>
  <c r="Y540" i="8"/>
  <c r="Y492" i="8"/>
  <c r="Y615" i="8"/>
  <c r="Y600" i="8"/>
  <c r="Y567" i="8"/>
  <c r="Y460" i="8"/>
  <c r="Y412" i="8"/>
  <c r="Y375" i="8"/>
  <c r="Y339" i="8"/>
  <c r="Y303" i="8"/>
  <c r="Y267" i="8"/>
  <c r="Y519" i="8"/>
  <c r="Y598" i="8"/>
  <c r="Y658" i="8"/>
  <c r="Y450" i="8"/>
  <c r="Y350" i="8"/>
  <c r="Y512" i="8"/>
  <c r="Y526" i="8"/>
  <c r="Y386" i="8"/>
  <c r="Y306" i="8"/>
  <c r="Y241" i="8"/>
  <c r="Y206" i="8"/>
  <c r="Y543" i="8"/>
  <c r="Y384" i="8"/>
  <c r="Y252" i="8"/>
  <c r="Y456" i="8"/>
  <c r="Y520" i="8"/>
  <c r="Y402" i="8"/>
  <c r="Y212" i="8"/>
  <c r="Y423" i="8"/>
  <c r="Y286" i="8"/>
  <c r="Y210" i="8"/>
  <c r="Y332" i="8"/>
  <c r="Y187" i="8"/>
  <c r="Y74" i="8"/>
  <c r="Y361" i="8"/>
  <c r="Y218" i="8"/>
  <c r="Y376" i="8"/>
  <c r="Y223" i="8"/>
  <c r="Y168" i="8"/>
  <c r="Y130" i="8"/>
  <c r="Y112" i="8"/>
  <c r="Y94" i="8"/>
  <c r="Y67" i="8"/>
  <c r="Y329" i="8"/>
  <c r="Y54" i="8"/>
  <c r="Y13" i="8"/>
  <c r="Y162" i="8"/>
  <c r="Y79" i="8"/>
  <c r="Y161" i="8"/>
  <c r="Y226" i="8"/>
  <c r="Y603" i="8"/>
  <c r="Y62" i="8"/>
  <c r="Y83" i="8"/>
  <c r="Y39" i="8"/>
  <c r="Y23" i="8"/>
  <c r="Y85" i="8"/>
  <c r="Y148" i="8"/>
  <c r="Y37" i="8"/>
  <c r="Y105" i="8"/>
  <c r="Y117" i="8"/>
  <c r="Y166" i="8"/>
  <c r="Y27" i="8"/>
  <c r="Y181" i="8"/>
  <c r="Y255" i="8"/>
  <c r="Y1001" i="8"/>
  <c r="Y994" i="8"/>
  <c r="Y976" i="8"/>
  <c r="Y986" i="8"/>
  <c r="Y987" i="8"/>
  <c r="Y931" i="8"/>
  <c r="Y929" i="8"/>
  <c r="Y962" i="8"/>
  <c r="Y914" i="8"/>
  <c r="Y922" i="8"/>
  <c r="Y921" i="8"/>
  <c r="Y895" i="8"/>
  <c r="Y811" i="8"/>
  <c r="Y771" i="8"/>
  <c r="Y870" i="8"/>
  <c r="Y848" i="8"/>
  <c r="Y845" i="8"/>
  <c r="Y830" i="8"/>
  <c r="Y877" i="8"/>
  <c r="Y821" i="8"/>
  <c r="Y850" i="8"/>
  <c r="Y893" i="8"/>
  <c r="Y730" i="8"/>
  <c r="Y690" i="8"/>
  <c r="Y776" i="8"/>
  <c r="Y696" i="8"/>
  <c r="Y735" i="8"/>
  <c r="Y701" i="8"/>
  <c r="Y824" i="8"/>
  <c r="Y645" i="8"/>
  <c r="Y605" i="8"/>
  <c r="Y760" i="8"/>
  <c r="Y734" i="8"/>
  <c r="Y638" i="8"/>
  <c r="Y576" i="8"/>
  <c r="Y533" i="8"/>
  <c r="Y493" i="8"/>
  <c r="Y453" i="8"/>
  <c r="Y405" i="8"/>
  <c r="Y628" i="8"/>
  <c r="Y524" i="8"/>
  <c r="Y675" i="8"/>
  <c r="Y679" i="8"/>
  <c r="Y586" i="8"/>
  <c r="Y475" i="8"/>
  <c r="Y411" i="8"/>
  <c r="Y367" i="8"/>
  <c r="Y327" i="8"/>
  <c r="Y283" i="8"/>
  <c r="Y559" i="8"/>
  <c r="Y651" i="8"/>
  <c r="Y665" i="8"/>
  <c r="Y432" i="8"/>
  <c r="Y688" i="8"/>
  <c r="Y676" i="8"/>
  <c r="Y424" i="8"/>
  <c r="Y338" i="8"/>
  <c r="Y258" i="8"/>
  <c r="Y207" i="8"/>
  <c r="Y518" i="8"/>
  <c r="Y352" i="8"/>
  <c r="Y627" i="8"/>
  <c r="Y388" i="8"/>
  <c r="Y455" i="8"/>
  <c r="Y228" i="8"/>
  <c r="Y439" i="8"/>
  <c r="Y278" i="8"/>
  <c r="Y203" i="8"/>
  <c r="Y239" i="8"/>
  <c r="Y171" i="8"/>
  <c r="Y467" i="8"/>
  <c r="Y266" i="8"/>
  <c r="Y446" i="8"/>
  <c r="Y219" i="8"/>
  <c r="Y144" i="8"/>
  <c r="Y124" i="8"/>
  <c r="Y104" i="8"/>
  <c r="Y81" i="8"/>
  <c r="Y360" i="8"/>
  <c r="Y201" i="8"/>
  <c r="Y186" i="8"/>
  <c r="Y137" i="8"/>
  <c r="Y1004" i="8"/>
  <c r="Y982" i="8"/>
  <c r="Y963" i="8"/>
  <c r="Y985" i="8"/>
  <c r="Y955" i="8"/>
  <c r="Y923" i="8"/>
  <c r="Y917" i="8"/>
  <c r="Y954" i="8"/>
  <c r="Y898" i="8"/>
  <c r="Y908" i="8"/>
  <c r="Y909" i="8"/>
  <c r="Y885" i="8"/>
  <c r="Y807" i="8"/>
  <c r="Y767" i="8"/>
  <c r="Y866" i="8"/>
  <c r="Y832" i="8"/>
  <c r="Y829" i="8"/>
  <c r="Y826" i="8"/>
  <c r="Y861" i="8"/>
  <c r="Y808" i="8"/>
  <c r="Y837" i="8"/>
  <c r="Y864" i="8"/>
  <c r="Y726" i="8"/>
  <c r="Y682" i="8"/>
  <c r="Y738" i="8"/>
  <c r="Y695" i="8"/>
  <c r="Y822" i="8"/>
  <c r="Y700" i="8"/>
  <c r="Y818" i="8"/>
  <c r="Y641" i="8"/>
  <c r="Y597" i="8"/>
  <c r="Y841" i="8"/>
  <c r="Y724" i="8"/>
  <c r="Y624" i="8"/>
  <c r="Y574" i="8"/>
  <c r="Y529" i="8"/>
  <c r="Y489" i="8"/>
  <c r="Y441" i="8"/>
  <c r="Y401" i="8"/>
  <c r="Y610" i="8"/>
  <c r="Y523" i="8"/>
  <c r="Y664" i="8"/>
  <c r="Y671" i="8"/>
  <c r="Y570" i="8"/>
  <c r="Y459" i="8"/>
  <c r="Y410" i="8"/>
  <c r="Y363" i="8"/>
  <c r="Y319" i="8"/>
  <c r="Y279" i="8"/>
  <c r="Y542" i="8"/>
  <c r="AA542" i="8" s="1"/>
  <c r="AB542" i="8" s="1"/>
  <c r="AC542" i="8" s="1"/>
  <c r="Y650" i="8"/>
  <c r="Y636" i="8"/>
  <c r="Y415" i="8"/>
  <c r="Y680" i="8"/>
  <c r="Y583" i="8"/>
  <c r="Y407" i="8"/>
  <c r="Y337" i="8"/>
  <c r="Y247" i="8"/>
  <c r="Y902" i="8"/>
  <c r="Y516" i="8"/>
  <c r="Y320" i="8"/>
  <c r="Y620" i="8"/>
  <c r="Y966" i="8"/>
  <c r="Y378" i="8"/>
  <c r="Y227" i="8"/>
  <c r="Y422" i="8"/>
  <c r="Y269" i="8"/>
  <c r="Y200" i="8"/>
  <c r="Y235" i="8"/>
  <c r="Y167" i="8"/>
  <c r="Y377" i="8"/>
  <c r="Y254" i="8"/>
  <c r="Y340" i="8"/>
  <c r="Y192" i="8"/>
  <c r="Y142" i="8"/>
  <c r="Y122" i="8"/>
  <c r="Y102" i="8"/>
  <c r="Y77" i="8"/>
  <c r="Y334" i="8"/>
  <c r="Y45" i="8"/>
  <c r="Y11" i="8"/>
  <c r="Y198" i="8"/>
  <c r="Y420" i="8"/>
  <c r="Y152" i="8"/>
  <c r="Y999" i="8"/>
  <c r="Y964" i="8"/>
  <c r="Y981" i="8"/>
  <c r="Y920" i="8"/>
  <c r="Y945" i="8"/>
  <c r="Y943" i="8"/>
  <c r="Y868" i="8"/>
  <c r="Y891" i="8"/>
  <c r="Y873" i="8"/>
  <c r="Y795" i="8"/>
  <c r="Y886" i="8"/>
  <c r="Y810" i="8"/>
  <c r="Y880" i="8"/>
  <c r="Y781" i="8"/>
  <c r="Y805" i="8"/>
  <c r="Y756" i="8"/>
  <c r="Y748" i="8"/>
  <c r="Y678" i="8"/>
  <c r="Y728" i="8"/>
  <c r="Y742" i="8"/>
  <c r="Y685" i="8"/>
  <c r="Y752" i="8"/>
  <c r="Y613" i="8"/>
  <c r="Y762" i="8"/>
  <c r="Y677" i="8"/>
  <c r="Y591" i="8"/>
  <c r="Y525" i="8"/>
  <c r="Y469" i="8"/>
  <c r="Y421" i="8"/>
  <c r="Y604" i="8"/>
  <c r="Y506" i="8"/>
  <c r="Y800" i="8"/>
  <c r="Y550" i="8"/>
  <c r="Y443" i="8"/>
  <c r="Y379" i="8"/>
  <c r="Y315" i="8"/>
  <c r="Y263" i="8"/>
  <c r="Y707" i="8"/>
  <c r="Y634" i="8"/>
  <c r="Y381" i="8"/>
  <c r="Y498" i="8"/>
  <c r="Y403" i="8"/>
  <c r="Y290" i="8"/>
  <c r="Y221" i="8"/>
  <c r="Y499" i="8"/>
  <c r="Y272" i="8"/>
  <c r="Y406" i="8"/>
  <c r="Y414" i="8"/>
  <c r="Y547" i="8"/>
  <c r="Y342" i="8"/>
  <c r="Y618" i="8"/>
  <c r="Y195" i="8"/>
  <c r="Y51" i="8"/>
  <c r="Y209" i="8"/>
  <c r="Y282" i="8"/>
  <c r="Y172" i="8"/>
  <c r="Y120" i="8"/>
  <c r="Y92" i="8"/>
  <c r="Y30" i="8"/>
  <c r="Y25" i="8"/>
  <c r="Y16" i="8"/>
  <c r="Y194" i="8"/>
  <c r="Y265" i="8"/>
  <c r="Y438" i="8"/>
  <c r="Y121" i="8"/>
  <c r="Y991" i="8"/>
  <c r="Y956" i="8"/>
  <c r="Y973" i="8"/>
  <c r="Y912" i="8"/>
  <c r="Y933" i="8"/>
  <c r="Y958" i="8"/>
  <c r="Y860" i="8"/>
  <c r="Y875" i="8"/>
  <c r="Y869" i="8"/>
  <c r="Y783" i="8"/>
  <c r="Y882" i="8"/>
  <c r="Y809" i="8"/>
  <c r="Y858" i="8"/>
  <c r="Y765" i="8"/>
  <c r="Y801" i="8"/>
  <c r="Y753" i="8"/>
  <c r="Y741" i="8"/>
  <c r="Y670" i="8"/>
  <c r="Y727" i="8"/>
  <c r="Y740" i="8"/>
  <c r="Y684" i="8"/>
  <c r="Y663" i="8"/>
  <c r="Y609" i="8"/>
  <c r="Y758" i="8"/>
  <c r="Y655" i="8"/>
  <c r="Y590" i="8"/>
  <c r="Y517" i="8"/>
  <c r="Y465" i="8"/>
  <c r="Y417" i="8"/>
  <c r="Y602" i="8"/>
  <c r="Y491" i="8"/>
  <c r="Y804" i="8"/>
  <c r="Y532" i="8"/>
  <c r="Y442" i="8"/>
  <c r="Y371" i="8"/>
  <c r="Y311" i="8"/>
  <c r="Y652" i="8"/>
  <c r="Y693" i="8"/>
  <c r="Y548" i="8"/>
  <c r="Y366" i="8"/>
  <c r="Y482" i="8"/>
  <c r="Y390" i="8"/>
  <c r="Y289" i="8"/>
  <c r="AA289" i="8" s="1"/>
  <c r="AB289" i="8" s="1"/>
  <c r="AC289" i="8" s="1"/>
  <c r="Y213" i="8"/>
  <c r="Y452" i="8"/>
  <c r="Y256" i="8"/>
  <c r="Y400" i="8"/>
  <c r="Y374" i="8"/>
  <c r="Y487" i="8"/>
  <c r="Y313" i="8"/>
  <c r="Y568" i="8"/>
  <c r="Y183" i="8"/>
  <c r="Y46" i="8"/>
  <c r="Y70" i="8"/>
  <c r="Y262" i="8"/>
  <c r="Y146" i="8"/>
  <c r="Y118" i="8"/>
  <c r="Y90" i="8"/>
  <c r="Y462" i="8"/>
  <c r="Y10" i="8"/>
  <c r="Y448" i="8"/>
  <c r="Y101" i="8"/>
  <c r="Y119" i="8"/>
  <c r="Y238" i="8"/>
  <c r="Y356" i="8"/>
  <c r="Y998" i="8"/>
  <c r="Y979" i="8"/>
  <c r="Y977" i="8"/>
  <c r="Y907" i="8"/>
  <c r="Y926" i="8"/>
  <c r="Y924" i="8"/>
  <c r="Y965" i="8"/>
  <c r="Y799" i="8"/>
  <c r="Y831" i="8"/>
  <c r="Y849" i="8"/>
  <c r="Y782" i="8"/>
  <c r="Y773" i="8"/>
  <c r="Y790" i="8"/>
  <c r="Y694" i="8"/>
  <c r="Y697" i="8"/>
  <c r="Y717" i="8"/>
  <c r="Y754" i="8"/>
  <c r="Y585" i="8"/>
  <c r="Y881" i="8"/>
  <c r="Y592" i="8"/>
  <c r="Y505" i="8"/>
  <c r="Y433" i="8"/>
  <c r="Y632" i="8"/>
  <c r="Y720" i="8"/>
  <c r="Y616" i="8"/>
  <c r="Y444" i="8"/>
  <c r="Y351" i="8"/>
  <c r="Y287" i="8"/>
  <c r="Y819" i="8"/>
  <c r="Y500" i="8"/>
  <c r="Y546" i="8"/>
  <c r="Y430" i="8"/>
  <c r="Y273" i="8"/>
  <c r="Y562" i="8"/>
  <c r="Y288" i="8"/>
  <c r="Y660" i="8"/>
  <c r="Y244" i="8"/>
  <c r="Y358" i="8"/>
  <c r="Y471" i="8"/>
  <c r="Y78" i="8"/>
  <c r="Y268" i="8"/>
  <c r="Y236" i="8"/>
  <c r="Y134" i="8"/>
  <c r="Y96" i="8"/>
  <c r="Y312" i="8"/>
  <c r="Y230" i="8"/>
  <c r="Y87" i="8"/>
  <c r="Y391" i="8"/>
  <c r="Y996" i="8"/>
  <c r="Y959" i="8"/>
  <c r="Y950" i="8"/>
  <c r="Y899" i="8"/>
  <c r="Y937" i="8"/>
  <c r="Y887" i="8"/>
  <c r="Y940" i="8"/>
  <c r="Y779" i="8"/>
  <c r="Y823" i="8"/>
  <c r="Y967" i="8"/>
  <c r="Y843" i="8"/>
  <c r="Y817" i="8"/>
  <c r="Y757" i="8"/>
  <c r="Y666" i="8"/>
  <c r="Y859" i="8"/>
  <c r="Y716" i="8"/>
  <c r="Y653" i="8"/>
  <c r="Y581" i="8"/>
  <c r="Y721" i="8"/>
  <c r="Y565" i="8"/>
  <c r="Y501" i="8"/>
  <c r="Y429" i="8"/>
  <c r="Y555" i="8"/>
  <c r="Y646" i="8"/>
  <c r="Y614" i="8"/>
  <c r="Y428" i="8"/>
  <c r="Y347" i="8"/>
  <c r="Y275" i="8"/>
  <c r="Y596" i="8"/>
  <c r="Y480" i="8"/>
  <c r="Y531" i="8"/>
  <c r="Y370" i="8"/>
  <c r="Y237" i="8"/>
  <c r="Y558" i="8"/>
  <c r="Y248" i="8"/>
  <c r="AA248" i="8" s="1"/>
  <c r="Y511" i="8"/>
  <c r="Y211" i="8"/>
  <c r="Y261" i="8"/>
  <c r="Y310" i="8"/>
  <c r="Y58" i="8"/>
  <c r="Y63" i="8"/>
  <c r="Y188" i="8"/>
  <c r="Y128" i="8"/>
  <c r="Y88" i="8"/>
  <c r="Y270" i="8"/>
  <c r="Y174" i="8"/>
  <c r="Y975" i="8"/>
  <c r="Y993" i="8"/>
  <c r="Y928" i="8"/>
  <c r="Y984" i="8"/>
  <c r="Y941" i="8"/>
  <c r="Y855" i="8"/>
  <c r="Y853" i="8"/>
  <c r="Y759" i="8"/>
  <c r="Y883" i="8"/>
  <c r="Y846" i="8"/>
  <c r="Y796" i="8"/>
  <c r="Y770" i="8"/>
  <c r="Y714" i="8"/>
  <c r="Y786" i="8"/>
  <c r="AA786" i="8" s="1"/>
  <c r="AB786" i="8" s="1"/>
  <c r="AC786" i="8" s="1"/>
  <c r="Y784" i="8"/>
  <c r="Y668" i="8"/>
  <c r="Y629" i="8"/>
  <c r="Y569" i="8"/>
  <c r="Y639" i="8"/>
  <c r="Y549" i="8"/>
  <c r="Y473" i="8"/>
  <c r="Y393" i="8"/>
  <c r="Y538" i="8"/>
  <c r="Y584" i="8"/>
  <c r="Y496" i="8"/>
  <c r="Y395" i="8"/>
  <c r="Y331" i="8"/>
  <c r="Y630" i="8"/>
  <c r="Y587" i="8"/>
  <c r="Y392" i="8"/>
  <c r="Y544" i="8"/>
  <c r="Y353" i="8"/>
  <c r="Y225" i="8"/>
  <c r="Y416" i="8"/>
  <c r="Y612" i="8"/>
  <c r="Y478" i="8"/>
  <c r="Y440" i="8"/>
  <c r="Y216" i="8"/>
  <c r="Y214" i="8"/>
  <c r="Y357" i="8"/>
  <c r="Y483" i="8"/>
  <c r="Y176" i="8"/>
  <c r="Y110" i="8"/>
  <c r="Y65" i="8"/>
  <c r="Y202" i="8"/>
  <c r="Y103" i="8"/>
  <c r="Y160" i="8"/>
  <c r="Y983" i="8"/>
  <c r="Y992" i="8"/>
  <c r="Y946" i="8"/>
  <c r="Y879" i="8"/>
  <c r="Y820" i="8"/>
  <c r="Y890" i="8"/>
  <c r="Y797" i="8"/>
  <c r="Y743" i="8"/>
  <c r="Y662" i="8"/>
  <c r="Y739" i="8"/>
  <c r="Y633" i="8"/>
  <c r="Y672" i="8"/>
  <c r="Y545" i="8"/>
  <c r="Y425" i="8"/>
  <c r="Y507" i="8"/>
  <c r="Y514" i="8"/>
  <c r="Y359" i="8"/>
  <c r="Y536" i="8"/>
  <c r="Y468" i="8"/>
  <c r="Y486" i="8"/>
  <c r="Y229" i="8"/>
  <c r="Y304" i="8"/>
  <c r="Y330" i="8"/>
  <c r="Y232" i="8"/>
  <c r="Y175" i="8"/>
  <c r="Y495" i="8"/>
  <c r="Y136" i="8"/>
  <c r="Y60" i="8"/>
  <c r="AA60" i="8" s="1"/>
  <c r="AB60" i="8" s="1"/>
  <c r="AC60" i="8" s="1"/>
  <c r="Y18" i="8"/>
  <c r="Y169" i="8"/>
  <c r="Y1003" i="8"/>
  <c r="Y871" i="8"/>
  <c r="Y794" i="8"/>
  <c r="Y737" i="8"/>
  <c r="Y732" i="8"/>
  <c r="Y691" i="8"/>
  <c r="Y397" i="8"/>
  <c r="Y479" i="8"/>
  <c r="Y502" i="8"/>
  <c r="Y447" i="8"/>
  <c r="Y704" i="8"/>
  <c r="Y231" i="8"/>
  <c r="Y316" i="8"/>
  <c r="Y49" i="8"/>
  <c r="Y1000" i="8"/>
  <c r="Y930" i="8"/>
  <c r="Y775" i="8"/>
  <c r="Y812" i="8"/>
  <c r="Y736" i="8"/>
  <c r="Y617" i="8"/>
  <c r="Y513" i="8"/>
  <c r="Y619" i="8"/>
  <c r="Y335" i="8"/>
  <c r="Y365" i="8"/>
  <c r="Y594" i="8"/>
  <c r="Y281" i="8"/>
  <c r="Y53" i="8"/>
  <c r="Y114" i="8"/>
  <c r="Y21" i="8"/>
  <c r="Y69" i="8"/>
  <c r="Y948" i="8"/>
  <c r="Y968" i="8"/>
  <c r="Y872" i="8"/>
  <c r="Y952" i="8"/>
  <c r="Y718" i="8"/>
  <c r="Y667" i="8"/>
  <c r="Y608" i="8"/>
  <c r="Y673" i="8"/>
  <c r="Y426" i="8"/>
  <c r="Y588" i="8"/>
  <c r="Y322" i="8"/>
  <c r="Y418" i="8"/>
  <c r="Y530" i="8"/>
  <c r="Y184" i="8"/>
  <c r="Y240" i="8"/>
  <c r="Y915" i="8"/>
  <c r="Y901" i="8"/>
  <c r="Y792" i="8"/>
  <c r="Y835" i="8"/>
  <c r="Y573" i="8"/>
  <c r="Y461" i="8"/>
  <c r="Y725" i="8"/>
  <c r="Y295" i="8"/>
  <c r="Y527" i="8"/>
  <c r="Y434" i="8"/>
  <c r="Y408" i="8"/>
  <c r="Y297" i="8"/>
  <c r="Y98" i="8"/>
  <c r="Y139" i="8"/>
  <c r="Y24" i="8"/>
  <c r="Y44" i="8"/>
  <c r="Y189" i="8"/>
  <c r="Y503" i="8"/>
  <c r="Y972" i="8"/>
  <c r="Y852" i="8"/>
  <c r="Y798" i="8"/>
  <c r="Y769" i="8"/>
  <c r="Y553" i="8"/>
  <c r="Y595" i="8"/>
  <c r="Y535" i="8"/>
  <c r="Y380" i="8"/>
  <c r="Y73" i="8"/>
  <c r="Y961" i="8"/>
  <c r="Y942" i="8"/>
  <c r="Y803" i="8"/>
  <c r="Y827" i="8"/>
  <c r="Y867" i="8"/>
  <c r="Y621" i="8"/>
  <c r="Y537" i="8"/>
  <c r="Y490" i="8"/>
  <c r="Y343" i="8"/>
  <c r="Y398" i="8"/>
  <c r="Y648" i="8"/>
  <c r="Y308" i="8"/>
  <c r="Y150" i="8"/>
  <c r="Y126" i="8"/>
  <c r="Y107" i="8"/>
  <c r="Y936" i="8"/>
  <c r="Y906" i="8"/>
  <c r="Y793" i="8"/>
  <c r="Y862" i="8"/>
  <c r="Y715" i="8"/>
  <c r="Y640" i="8"/>
  <c r="Y389" i="8"/>
  <c r="Y476" i="8"/>
  <c r="Y484" i="8"/>
  <c r="Y369" i="8"/>
  <c r="Y631" i="8"/>
  <c r="Y215" i="8"/>
  <c r="Y301" i="8"/>
  <c r="Y324" i="8"/>
  <c r="Y8" i="8"/>
  <c r="Y38" i="8"/>
  <c r="Y91" i="8"/>
  <c r="Y1005" i="8"/>
  <c r="Y957" i="8"/>
  <c r="Y834" i="8"/>
  <c r="Y713" i="8"/>
  <c r="Y577" i="8"/>
  <c r="Y481" i="8"/>
  <c r="Y643" i="8"/>
  <c r="Y299" i="8"/>
  <c r="Y566" i="8"/>
  <c r="Y552" i="8"/>
  <c r="Y451" i="8"/>
  <c r="Y344" i="8"/>
  <c r="Y106" i="8"/>
  <c r="Y159" i="8"/>
  <c r="Y997" i="8"/>
  <c r="Y918" i="8"/>
  <c r="Y851" i="8"/>
  <c r="Y710" i="8"/>
  <c r="Y856" i="8"/>
  <c r="Y607" i="8"/>
  <c r="Y554" i="8"/>
  <c r="Y396" i="8"/>
  <c r="Y709" i="8"/>
  <c r="Y305" i="8"/>
  <c r="Y705" i="8"/>
  <c r="Y302" i="8"/>
  <c r="Y180" i="8"/>
  <c r="Y951" i="8"/>
  <c r="Y913" i="8"/>
  <c r="Y836" i="8"/>
  <c r="Y815" i="8"/>
  <c r="Y825" i="8"/>
  <c r="Y698" i="8"/>
  <c r="AA698" i="8" s="1"/>
  <c r="AB698" i="8" s="1"/>
  <c r="AC698" i="8" s="1"/>
  <c r="Y649" i="8"/>
  <c r="Y689" i="8"/>
  <c r="Y437" i="8"/>
  <c r="Y508" i="8"/>
  <c r="Y383" i="8"/>
  <c r="Y647" i="8"/>
  <c r="Y510" i="8"/>
  <c r="Y233" i="8"/>
  <c r="Y368" i="8"/>
  <c r="Y488" i="8"/>
  <c r="Y179" i="8"/>
  <c r="Y572" i="8"/>
  <c r="Y138" i="8"/>
  <c r="Y32" i="8"/>
  <c r="Y80" i="8"/>
  <c r="Y123" i="8"/>
  <c r="Y995" i="8"/>
  <c r="Y896" i="8"/>
  <c r="Y925" i="8"/>
  <c r="Y888" i="8"/>
  <c r="Y763" i="8"/>
  <c r="Y878" i="8"/>
  <c r="Y750" i="8"/>
  <c r="Y749" i="8"/>
  <c r="Y729" i="8"/>
  <c r="Y669" i="8"/>
  <c r="Y589" i="8"/>
  <c r="Y623" i="8"/>
  <c r="Y497" i="8"/>
  <c r="Y703" i="8"/>
  <c r="Y611" i="8"/>
  <c r="Y458" i="8"/>
  <c r="Y307" i="8"/>
  <c r="Y723" i="8"/>
  <c r="Y349" i="8"/>
  <c r="Y354" i="8"/>
  <c r="Y579" i="8"/>
  <c r="Y564" i="8"/>
  <c r="Y199" i="8"/>
  <c r="Y205" i="8"/>
  <c r="Y364" i="8"/>
  <c r="Y260" i="8"/>
  <c r="Y108" i="8"/>
  <c r="Y250" i="8"/>
  <c r="Y41" i="8"/>
  <c r="Y884" i="8"/>
  <c r="Y1006" i="8"/>
  <c r="Y953" i="8"/>
  <c r="Y916" i="8"/>
  <c r="Y876" i="8"/>
  <c r="Y857" i="8"/>
  <c r="Y847" i="8"/>
  <c r="Y813" i="8"/>
  <c r="Y774" i="8"/>
  <c r="Y702" i="8"/>
  <c r="Y788" i="8"/>
  <c r="Y802" i="8"/>
  <c r="Y719" i="8"/>
  <c r="Y561" i="8"/>
  <c r="Y457" i="8"/>
  <c r="Y539" i="8"/>
  <c r="Y626" i="8"/>
  <c r="Y394" i="8"/>
  <c r="Y271" i="8"/>
  <c r="Y692" i="8"/>
  <c r="Y582" i="8"/>
  <c r="Y274" i="8"/>
  <c r="Y399" i="8"/>
  <c r="Y504" i="8"/>
  <c r="Y599" i="8"/>
  <c r="Y222" i="8"/>
  <c r="Y284" i="8"/>
  <c r="Y140" i="8"/>
  <c r="Y86" i="8"/>
  <c r="Q36" i="7"/>
  <c r="T23" i="4"/>
  <c r="X23" i="4" s="1"/>
  <c r="L26" i="7"/>
  <c r="Q34" i="3" s="1"/>
  <c r="Z35" i="4"/>
  <c r="AN444" i="8"/>
  <c r="AN818" i="8"/>
  <c r="AN20" i="8"/>
  <c r="AN89" i="8"/>
  <c r="Q28" i="7"/>
  <c r="L22" i="7"/>
  <c r="Q30" i="3" s="1"/>
  <c r="Z31" i="4"/>
  <c r="AN800" i="8"/>
  <c r="AN399" i="8"/>
  <c r="AN498" i="8"/>
  <c r="AA5" i="8"/>
  <c r="L29" i="7"/>
  <c r="Q37" i="3" s="1"/>
  <c r="Z38" i="4"/>
  <c r="AC410" i="8"/>
  <c r="AC400" i="8"/>
  <c r="AC589" i="8"/>
  <c r="AB246" i="8"/>
  <c r="AC246" i="8" s="1"/>
  <c r="AB66" i="8"/>
  <c r="AC66" i="8" s="1"/>
  <c r="AC668" i="8"/>
  <c r="AC769" i="8"/>
  <c r="AC461" i="8"/>
  <c r="Q15" i="7"/>
  <c r="M15" i="7"/>
  <c r="R23" i="3" s="1"/>
  <c r="AA23" i="3" s="1"/>
  <c r="J77" i="7"/>
  <c r="N16" i="2" s="1"/>
  <c r="Z77" i="7"/>
  <c r="Y77" i="7"/>
  <c r="L77" i="7" s="1"/>
  <c r="P16" i="2" s="1"/>
  <c r="Q34" i="7"/>
  <c r="M34" i="7"/>
  <c r="R42" i="3" s="1"/>
  <c r="AE42" i="3" s="1"/>
  <c r="Q25" i="7"/>
  <c r="M25" i="7"/>
  <c r="R33" i="3" s="1"/>
  <c r="AC33" i="3" s="1"/>
  <c r="Q26" i="7"/>
  <c r="M26" i="7"/>
  <c r="R34" i="3" s="1"/>
  <c r="AC34" i="3" s="1"/>
  <c r="H77" i="7"/>
  <c r="L16" i="2" s="1"/>
  <c r="R77" i="7"/>
  <c r="Q21" i="7"/>
  <c r="Q31" i="7"/>
  <c r="H80" i="7"/>
  <c r="L19" i="2" s="1"/>
  <c r="R80" i="7"/>
  <c r="Y82" i="7"/>
  <c r="L82" i="7" s="1"/>
  <c r="P21" i="2" s="1"/>
  <c r="J82" i="7"/>
  <c r="N21" i="2" s="1"/>
  <c r="Z82" i="7"/>
  <c r="Q14" i="7"/>
  <c r="M14" i="7"/>
  <c r="R22" i="3" s="1"/>
  <c r="AA22" i="3" s="1"/>
  <c r="H82" i="7"/>
  <c r="L21" i="2" s="1"/>
  <c r="R82" i="7"/>
  <c r="R79" i="7"/>
  <c r="H79" i="7"/>
  <c r="L18" i="2" s="1"/>
  <c r="AN36" i="7"/>
  <c r="AQ35" i="7"/>
  <c r="AT34" i="7"/>
  <c r="AO33" i="7"/>
  <c r="AR32" i="7"/>
  <c r="AM31" i="7"/>
  <c r="AM36" i="7"/>
  <c r="AP35" i="7"/>
  <c r="AS34" i="7"/>
  <c r="AN33" i="7"/>
  <c r="AQ32" i="7"/>
  <c r="AT31" i="7"/>
  <c r="AO30" i="7"/>
  <c r="AR29" i="7"/>
  <c r="AM28" i="7"/>
  <c r="AP27" i="7"/>
  <c r="AS26" i="7"/>
  <c r="AN25" i="7"/>
  <c r="AQ24" i="7"/>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S35" i="7"/>
  <c r="AM34" i="7"/>
  <c r="AR33" i="7"/>
  <c r="AQ31" i="7"/>
  <c r="AM29" i="7"/>
  <c r="AN28" i="7"/>
  <c r="AQ23" i="7"/>
  <c r="AQ22" i="7"/>
  <c r="AR21" i="7"/>
  <c r="AM20" i="7"/>
  <c r="AP19" i="7"/>
  <c r="AR35" i="7"/>
  <c r="AQ33" i="7"/>
  <c r="AP31" i="7"/>
  <c r="AT24" i="7"/>
  <c r="AP23" i="7"/>
  <c r="AP22" i="7"/>
  <c r="AQ21" i="7"/>
  <c r="AT20" i="7"/>
  <c r="AO19" i="7"/>
  <c r="AR18" i="7"/>
  <c r="AM17" i="7"/>
  <c r="AP16" i="7"/>
  <c r="AS15" i="7"/>
  <c r="AN14" i="7"/>
  <c r="AQ13" i="7"/>
  <c r="AT12" i="7"/>
  <c r="AM35" i="7"/>
  <c r="AP33" i="7"/>
  <c r="AO31" i="7"/>
  <c r="AT27" i="7"/>
  <c r="AS25" i="7"/>
  <c r="AS24" i="7"/>
  <c r="AO23" i="7"/>
  <c r="AO22" i="7"/>
  <c r="AP21" i="7"/>
  <c r="AS20" i="7"/>
  <c r="AN19" i="7"/>
  <c r="AQ18" i="7"/>
  <c r="AT17" i="7"/>
  <c r="AT32" i="7"/>
  <c r="AN31" i="7"/>
  <c r="AT30" i="7"/>
  <c r="AS27" i="7"/>
  <c r="AT26" i="7"/>
  <c r="AR25" i="7"/>
  <c r="AR24" i="7"/>
  <c r="AN23" i="7"/>
  <c r="AM22" i="7"/>
  <c r="AO21" i="7"/>
  <c r="AR20" i="7"/>
  <c r="AM19" i="7"/>
  <c r="AP18" i="7"/>
  <c r="AS17" i="7"/>
  <c r="AT35" i="7"/>
  <c r="AN34" i="7"/>
  <c r="AM32" i="7"/>
  <c r="AR30" i="7"/>
  <c r="AS29" i="7"/>
  <c r="AO28" i="7"/>
  <c r="AQ25" i="7"/>
  <c r="AN24" i="7"/>
  <c r="AT23" i="7"/>
  <c r="AQ20" i="7"/>
  <c r="AT18" i="7"/>
  <c r="AN16" i="7"/>
  <c r="AN15" i="7"/>
  <c r="AM14" i="7"/>
  <c r="AM13" i="7"/>
  <c r="AN11" i="7"/>
  <c r="AQ10" i="7"/>
  <c r="AT9" i="7"/>
  <c r="AO8" i="7"/>
  <c r="AR27" i="7"/>
  <c r="AT21" i="7"/>
  <c r="AR13" i="7"/>
  <c r="AR11" i="7"/>
  <c r="AQ30" i="7"/>
  <c r="AO29" i="7"/>
  <c r="AP25" i="7"/>
  <c r="AM24" i="7"/>
  <c r="AR23" i="7"/>
  <c r="AT22" i="7"/>
  <c r="AP20" i="7"/>
  <c r="AS18" i="7"/>
  <c r="AR17" i="7"/>
  <c r="AM16" i="7"/>
  <c r="AM15" i="7"/>
  <c r="AS12" i="7"/>
  <c r="AM11" i="7"/>
  <c r="AP10" i="7"/>
  <c r="AS9" i="7"/>
  <c r="AN8" i="7"/>
  <c r="AO17" i="7"/>
  <c r="AR36" i="7"/>
  <c r="AS33" i="7"/>
  <c r="AP30" i="7"/>
  <c r="AN29" i="7"/>
  <c r="AP26" i="7"/>
  <c r="AO25" i="7"/>
  <c r="AM23" i="7"/>
  <c r="AS22" i="7"/>
  <c r="AO20" i="7"/>
  <c r="AT19" i="7"/>
  <c r="AO18" i="7"/>
  <c r="AQ17" i="7"/>
  <c r="AT14" i="7"/>
  <c r="AT13" i="7"/>
  <c r="AR12" i="7"/>
  <c r="AT11" i="7"/>
  <c r="AO10" i="7"/>
  <c r="AR9" i="7"/>
  <c r="AM8" i="7"/>
  <c r="AP36" i="7"/>
  <c r="AM18" i="7"/>
  <c r="AS16" i="7"/>
  <c r="AR15" i="7"/>
  <c r="AS8" i="7"/>
  <c r="AQ36" i="7"/>
  <c r="AO26" i="7"/>
  <c r="AR22" i="7"/>
  <c r="AN20" i="7"/>
  <c r="AS19" i="7"/>
  <c r="AN18" i="7"/>
  <c r="AP17" i="7"/>
  <c r="AT16" i="7"/>
  <c r="AT15" i="7"/>
  <c r="AS14" i="7"/>
  <c r="AS13" i="7"/>
  <c r="AQ12" i="7"/>
  <c r="AS11" i="7"/>
  <c r="AN10" i="7"/>
  <c r="AQ9" i="7"/>
  <c r="AT8" i="7"/>
  <c r="AN26" i="7"/>
  <c r="AR19" i="7"/>
  <c r="AR14" i="7"/>
  <c r="AP12" i="7"/>
  <c r="AM10" i="7"/>
  <c r="AP9" i="7"/>
  <c r="AN21" i="7"/>
  <c r="AR16" i="7"/>
  <c r="AP15" i="7"/>
  <c r="AO14" i="7"/>
  <c r="AQ19" i="7"/>
  <c r="AR10" i="7"/>
  <c r="AN9" i="7"/>
  <c r="AN13" i="7"/>
  <c r="AM9" i="7"/>
  <c r="AP34" i="7"/>
  <c r="AS32" i="7"/>
  <c r="AM21" i="7"/>
  <c r="AQ16" i="7"/>
  <c r="AO15" i="7"/>
  <c r="AP28" i="7"/>
  <c r="AM26" i="7"/>
  <c r="AN12" i="7"/>
  <c r="AO36" i="7"/>
  <c r="AQ14" i="7"/>
  <c r="AM12" i="7"/>
  <c r="AP8" i="7"/>
  <c r="AO34" i="7"/>
  <c r="AN32" i="7"/>
  <c r="AS30" i="7"/>
  <c r="AO16" i="7"/>
  <c r="AN17" i="7"/>
  <c r="AQ11" i="7"/>
  <c r="AR8" i="7"/>
  <c r="AP11" i="7"/>
  <c r="AQ8" i="7"/>
  <c r="AP14" i="7"/>
  <c r="AR28" i="7"/>
  <c r="AT10" i="7"/>
  <c r="AT29" i="7"/>
  <c r="AQ28" i="7"/>
  <c r="AQ27" i="7"/>
  <c r="AO12" i="7"/>
  <c r="AS10" i="7"/>
  <c r="AM27" i="7"/>
  <c r="AP13" i="7"/>
  <c r="AO9" i="7"/>
  <c r="AO13" i="7"/>
  <c r="AO11" i="7"/>
  <c r="AS21" i="7"/>
  <c r="AQ15" i="7"/>
  <c r="J80" i="7"/>
  <c r="N19" i="2" s="1"/>
  <c r="Z80" i="7"/>
  <c r="Y80" i="7"/>
  <c r="L80" i="7" s="1"/>
  <c r="P19" i="2" s="1"/>
  <c r="Q9" i="7"/>
  <c r="M9" i="7"/>
  <c r="R17" i="3" s="1"/>
  <c r="Z17" i="3" s="1"/>
  <c r="R78" i="7"/>
  <c r="H78" i="7"/>
  <c r="L17" i="2" s="1"/>
  <c r="Q11" i="7"/>
  <c r="Q29" i="7"/>
  <c r="M29" i="7"/>
  <c r="R37" i="3" s="1"/>
  <c r="AD37" i="3" s="1"/>
  <c r="Q18" i="7"/>
  <c r="Q19" i="7"/>
  <c r="R81" i="7"/>
  <c r="H81" i="7"/>
  <c r="L20" i="2" s="1"/>
  <c r="J78" i="7"/>
  <c r="N17" i="2" s="1"/>
  <c r="Z78" i="7"/>
  <c r="Y78" i="7"/>
  <c r="L78" i="7" s="1"/>
  <c r="P17" i="2" s="1"/>
  <c r="Q22" i="7"/>
  <c r="M22" i="7"/>
  <c r="R30" i="3" s="1"/>
  <c r="AC30" i="3" s="1"/>
  <c r="Z81" i="7"/>
  <c r="Y81" i="7"/>
  <c r="L81" i="7" s="1"/>
  <c r="P20" i="2" s="1"/>
  <c r="J81" i="7"/>
  <c r="N20" i="2" s="1"/>
  <c r="Q8" i="7"/>
  <c r="M8" i="7"/>
  <c r="R16" i="3" s="1"/>
  <c r="Z16" i="3" s="1"/>
  <c r="Q23" i="7"/>
  <c r="Q35" i="7"/>
  <c r="Q27" i="7"/>
  <c r="Q30" i="7"/>
  <c r="Q24" i="7"/>
  <c r="Q16" i="7"/>
  <c r="Q33" i="7"/>
  <c r="Q10" i="7"/>
  <c r="Q12" i="7"/>
  <c r="Z79" i="7"/>
  <c r="Y79" i="7"/>
  <c r="L79" i="7" s="1"/>
  <c r="P18" i="2" s="1"/>
  <c r="J79" i="7"/>
  <c r="N18" i="2" s="1"/>
  <c r="Q32" i="7"/>
  <c r="M32" i="7"/>
  <c r="R40" i="3" s="1"/>
  <c r="AD40" i="3" s="1"/>
  <c r="Q13" i="7"/>
  <c r="AB245" i="8" l="1"/>
  <c r="AC245" i="8" s="1"/>
  <c r="S245" i="8"/>
  <c r="AD245" i="8" s="1"/>
  <c r="AA855" i="8"/>
  <c r="AB855" i="8" s="1"/>
  <c r="AC855" i="8" s="1"/>
  <c r="AA25" i="8"/>
  <c r="AB25" i="8" s="1"/>
  <c r="AC25" i="8" s="1"/>
  <c r="AA321" i="8"/>
  <c r="AB321" i="8" s="1"/>
  <c r="AC321" i="8" s="1"/>
  <c r="AA997" i="8"/>
  <c r="AB997" i="8" s="1"/>
  <c r="AC997" i="8" s="1"/>
  <c r="AA818" i="8"/>
  <c r="AB818" i="8" s="1"/>
  <c r="AC818" i="8" s="1"/>
  <c r="AA652" i="8"/>
  <c r="AB652" i="8" s="1"/>
  <c r="AC652" i="8" s="1"/>
  <c r="AA77" i="8"/>
  <c r="AB77" i="8" s="1"/>
  <c r="AC77" i="8" s="1"/>
  <c r="AA22" i="8"/>
  <c r="AB22" i="8" s="1"/>
  <c r="AC22" i="8" s="1"/>
  <c r="AA123" i="8"/>
  <c r="AB123" i="8" s="1"/>
  <c r="AC123" i="8" s="1"/>
  <c r="AA459" i="8"/>
  <c r="AB459" i="8" s="1"/>
  <c r="AC459" i="8" s="1"/>
  <c r="AC375" i="8"/>
  <c r="AA327" i="8"/>
  <c r="AB327" i="8" s="1"/>
  <c r="AC327" i="8" s="1"/>
  <c r="AA294" i="8"/>
  <c r="AB294" i="8" s="1"/>
  <c r="AC294" i="8" s="1"/>
  <c r="AA943" i="8"/>
  <c r="AB943" i="8" s="1"/>
  <c r="AC943" i="8" s="1"/>
  <c r="AA633" i="8"/>
  <c r="AB633" i="8" s="1"/>
  <c r="AC633" i="8" s="1"/>
  <c r="AA816" i="8"/>
  <c r="AB816" i="8" s="1"/>
  <c r="AC816" i="8" s="1"/>
  <c r="AA288" i="8"/>
  <c r="AB288" i="8" s="1"/>
  <c r="AC288" i="8" s="1"/>
  <c r="AA201" i="8"/>
  <c r="AB201" i="8" s="1"/>
  <c r="AC201" i="8" s="1"/>
  <c r="AA80" i="8"/>
  <c r="AB80" i="8" s="1"/>
  <c r="AC80" i="8" s="1"/>
  <c r="AA514" i="8"/>
  <c r="AB514" i="8" s="1"/>
  <c r="AC514" i="8" s="1"/>
  <c r="AC418" i="8"/>
  <c r="AA599" i="8"/>
  <c r="AB599" i="8" s="1"/>
  <c r="AC599" i="8" s="1"/>
  <c r="AA493" i="8"/>
  <c r="AB493" i="8" s="1"/>
  <c r="AC493" i="8" s="1"/>
  <c r="AA994" i="8"/>
  <c r="AB994" i="8" s="1"/>
  <c r="AC994" i="8" s="1"/>
  <c r="AA101" i="8"/>
  <c r="AB101" i="8" s="1"/>
  <c r="AC101" i="8" s="1"/>
  <c r="AA197" i="8"/>
  <c r="AB197" i="8" s="1"/>
  <c r="AC197" i="8" s="1"/>
  <c r="AA658" i="8"/>
  <c r="AB658" i="8" s="1"/>
  <c r="AC658" i="8" s="1"/>
  <c r="AA117" i="8"/>
  <c r="AB117" i="8" s="1"/>
  <c r="AC117" i="8" s="1"/>
  <c r="AA754" i="8"/>
  <c r="AB754" i="8" s="1"/>
  <c r="AC754" i="8" s="1"/>
  <c r="AA473" i="8"/>
  <c r="AB473" i="8" s="1"/>
  <c r="AC473" i="8" s="1"/>
  <c r="AA750" i="8"/>
  <c r="AB750" i="8" s="1"/>
  <c r="AC750" i="8" s="1"/>
  <c r="AA272" i="8"/>
  <c r="AB272" i="8" s="1"/>
  <c r="AC272" i="8" s="1"/>
  <c r="AA354" i="8"/>
  <c r="AB354" i="8" s="1"/>
  <c r="AC354" i="8" s="1"/>
  <c r="AA830" i="8"/>
  <c r="AB830" i="8" s="1"/>
  <c r="AC830" i="8" s="1"/>
  <c r="AA314" i="8"/>
  <c r="AB314" i="8" s="1"/>
  <c r="AC314" i="8" s="1"/>
  <c r="AA147" i="8"/>
  <c r="AB147" i="8" s="1"/>
  <c r="AC147" i="8" s="1"/>
  <c r="AA771" i="8"/>
  <c r="AB771" i="8" s="1"/>
  <c r="AC771" i="8" s="1"/>
  <c r="AA708" i="8"/>
  <c r="AB708" i="8" s="1"/>
  <c r="AC708" i="8" s="1"/>
  <c r="AA171" i="8"/>
  <c r="AB171" i="8" s="1"/>
  <c r="AC171" i="8" s="1"/>
  <c r="AA356" i="8"/>
  <c r="AB356" i="8" s="1"/>
  <c r="AC356" i="8" s="1"/>
  <c r="AA674" i="8"/>
  <c r="AB674" i="8" s="1"/>
  <c r="AC674" i="8" s="1"/>
  <c r="AC641" i="8"/>
  <c r="AA439" i="8"/>
  <c r="AB439" i="8" s="1"/>
  <c r="AC439" i="8" s="1"/>
  <c r="AA471" i="8"/>
  <c r="AB471" i="8" s="1"/>
  <c r="AC471" i="8" s="1"/>
  <c r="AA679" i="8"/>
  <c r="AB679" i="8" s="1"/>
  <c r="AC679" i="8" s="1"/>
  <c r="AA846" i="8"/>
  <c r="AB846" i="8" s="1"/>
  <c r="AC846" i="8" s="1"/>
  <c r="AA194" i="8"/>
  <c r="AB194" i="8" s="1"/>
  <c r="AC194" i="8" s="1"/>
  <c r="AA391" i="8"/>
  <c r="AB391" i="8" s="1"/>
  <c r="AC391" i="8" s="1"/>
  <c r="AA965" i="8"/>
  <c r="AB965" i="8" s="1"/>
  <c r="AC965" i="8" s="1"/>
  <c r="AA953" i="8"/>
  <c r="AB953" i="8" s="1"/>
  <c r="AC953" i="8" s="1"/>
  <c r="AA682" i="8"/>
  <c r="AB682" i="8" s="1"/>
  <c r="AC682" i="8" s="1"/>
  <c r="AA46" i="8"/>
  <c r="AB46" i="8" s="1"/>
  <c r="AC46" i="8" s="1"/>
  <c r="AA629" i="8"/>
  <c r="AB629" i="8" s="1"/>
  <c r="AC629" i="8" s="1"/>
  <c r="AA959" i="8"/>
  <c r="AB959" i="8" s="1"/>
  <c r="AC959" i="8" s="1"/>
  <c r="AA551" i="8"/>
  <c r="AB551" i="8" s="1"/>
  <c r="AC551" i="8" s="1"/>
  <c r="AA946" i="8"/>
  <c r="AB946" i="8" s="1"/>
  <c r="AC946" i="8" s="1"/>
  <c r="AA179" i="8"/>
  <c r="AB179" i="8" s="1"/>
  <c r="AC179" i="8" s="1"/>
  <c r="AA755" i="8"/>
  <c r="AB755" i="8" s="1"/>
  <c r="AC755" i="8" s="1"/>
  <c r="AA509" i="8"/>
  <c r="AB509" i="8" s="1"/>
  <c r="AC509" i="8" s="1"/>
  <c r="AA330" i="8"/>
  <c r="AB330" i="8" s="1"/>
  <c r="AC330" i="8" s="1"/>
  <c r="AA984" i="8"/>
  <c r="AB984" i="8" s="1"/>
  <c r="AC984" i="8" s="1"/>
  <c r="AA508" i="8"/>
  <c r="AB508" i="8" s="1"/>
  <c r="AC508" i="8" s="1"/>
  <c r="AA323" i="8"/>
  <c r="AB323" i="8" s="1"/>
  <c r="AC323" i="8" s="1"/>
  <c r="AA254" i="8"/>
  <c r="AB254" i="8" s="1"/>
  <c r="AC254" i="8" s="1"/>
  <c r="AA780" i="8"/>
  <c r="AA14" i="8"/>
  <c r="AB14" i="8" s="1"/>
  <c r="AA154" i="8"/>
  <c r="AB154" i="8" s="1"/>
  <c r="AC154" i="8" s="1"/>
  <c r="AA74" i="8"/>
  <c r="AB74" i="8" s="1"/>
  <c r="AC74" i="8" s="1"/>
  <c r="AA352" i="8"/>
  <c r="AB352" i="8" s="1"/>
  <c r="AC352" i="8" s="1"/>
  <c r="AA192" i="8"/>
  <c r="AB192" i="8" s="1"/>
  <c r="AC192" i="8" s="1"/>
  <c r="AA121" i="8"/>
  <c r="AB121" i="8" s="1"/>
  <c r="AC121" i="8" s="1"/>
  <c r="AC376" i="8"/>
  <c r="AA386" i="8"/>
  <c r="AB386" i="8" s="1"/>
  <c r="AC386" i="8" s="1"/>
  <c r="AA851" i="8"/>
  <c r="AB851" i="8" s="1"/>
  <c r="AC851" i="8" s="1"/>
  <c r="AA970" i="8"/>
  <c r="AB970" i="8" s="1"/>
  <c r="AC970" i="8" s="1"/>
  <c r="AA685" i="8"/>
  <c r="AB685" i="8" s="1"/>
  <c r="AC685" i="8" s="1"/>
  <c r="AA849" i="8"/>
  <c r="AB849" i="8" s="1"/>
  <c r="AC849" i="8" s="1"/>
  <c r="AA428" i="8"/>
  <c r="AB428" i="8" s="1"/>
  <c r="AC428" i="8" s="1"/>
  <c r="AA888" i="8"/>
  <c r="AB888" i="8" s="1"/>
  <c r="AC888" i="8" s="1"/>
  <c r="AC449" i="8"/>
  <c r="AA75" i="8"/>
  <c r="AB75" i="8" s="1"/>
  <c r="AC75" i="8" s="1"/>
  <c r="AA624" i="8"/>
  <c r="AB624" i="8" s="1"/>
  <c r="AC624" i="8" s="1"/>
  <c r="AA875" i="8"/>
  <c r="AB875" i="8" s="1"/>
  <c r="AC875" i="8" s="1"/>
  <c r="AA718" i="8"/>
  <c r="AB718" i="8" s="1"/>
  <c r="AC718" i="8" s="1"/>
  <c r="AA605" i="8"/>
  <c r="AB605" i="8" s="1"/>
  <c r="AC605" i="8" s="1"/>
  <c r="AC350" i="8"/>
  <c r="AA873" i="8"/>
  <c r="AB873" i="8" s="1"/>
  <c r="AC873" i="8" s="1"/>
  <c r="AA119" i="8"/>
  <c r="AB119" i="8" s="1"/>
  <c r="AC119" i="8" s="1"/>
  <c r="AA470" i="8"/>
  <c r="AB470" i="8" s="1"/>
  <c r="AC470" i="8" s="1"/>
  <c r="AA684" i="8"/>
  <c r="AB684" i="8" s="1"/>
  <c r="AC684" i="8" s="1"/>
  <c r="AA541" i="8"/>
  <c r="AB541" i="8" s="1"/>
  <c r="AC541" i="8" s="1"/>
  <c r="AA729" i="8"/>
  <c r="AB729" i="8" s="1"/>
  <c r="AC729" i="8" s="1"/>
  <c r="AA748" i="8"/>
  <c r="AB748" i="8" s="1"/>
  <c r="AC748" i="8" s="1"/>
  <c r="AA781" i="8"/>
  <c r="AB781" i="8" s="1"/>
  <c r="AC781" i="8" s="1"/>
  <c r="AA744" i="8"/>
  <c r="AB744" i="8" s="1"/>
  <c r="AC744" i="8" s="1"/>
  <c r="AA96" i="8"/>
  <c r="AB96" i="8" s="1"/>
  <c r="AC96" i="8" s="1"/>
  <c r="AA20" i="8"/>
  <c r="AB20" i="8" s="1"/>
  <c r="AC20" i="8" s="1"/>
  <c r="AA204" i="8"/>
  <c r="AB204" i="8" s="1"/>
  <c r="AC204" i="8" s="1"/>
  <c r="AA990" i="8"/>
  <c r="AB990" i="8" s="1"/>
  <c r="AC990" i="8" s="1"/>
  <c r="AA9" i="8"/>
  <c r="AB9" i="8" s="1"/>
  <c r="AY7" i="8" s="1"/>
  <c r="J21" i="5" s="1"/>
  <c r="AA384" i="8"/>
  <c r="AB384" i="8" s="1"/>
  <c r="AC384" i="8" s="1"/>
  <c r="AA756" i="8"/>
  <c r="AB756" i="8" s="1"/>
  <c r="AC756" i="8" s="1"/>
  <c r="AA469" i="8"/>
  <c r="AB469" i="8" s="1"/>
  <c r="AC469" i="8" s="1"/>
  <c r="AA520" i="8"/>
  <c r="AB520" i="8" s="1"/>
  <c r="AC520" i="8" s="1"/>
  <c r="AA733" i="8"/>
  <c r="AB733" i="8" s="1"/>
  <c r="AC733" i="8" s="1"/>
  <c r="AA120" i="8"/>
  <c r="AB120" i="8" s="1"/>
  <c r="AC120" i="8" s="1"/>
  <c r="AA954" i="8"/>
  <c r="AB954" i="8" s="1"/>
  <c r="AC954" i="8" s="1"/>
  <c r="AA704" i="8"/>
  <c r="AB704" i="8" s="1"/>
  <c r="AC704" i="8" s="1"/>
  <c r="AA365" i="8"/>
  <c r="AB365" i="8" s="1"/>
  <c r="AC365" i="8" s="1"/>
  <c r="AA878" i="8"/>
  <c r="AB878" i="8" s="1"/>
  <c r="AC878" i="8" s="1"/>
  <c r="AA648" i="8"/>
  <c r="AB648" i="8" s="1"/>
  <c r="AC648" i="8" s="1"/>
  <c r="AA62" i="8"/>
  <c r="AB62" i="8" s="1"/>
  <c r="AC62" i="8" s="1"/>
  <c r="AA895" i="8"/>
  <c r="AB895" i="8" s="1"/>
  <c r="AC895" i="8" s="1"/>
  <c r="AA452" i="8"/>
  <c r="AB452" i="8" s="1"/>
  <c r="AC452" i="8" s="1"/>
  <c r="AA416" i="8"/>
  <c r="AB416" i="8" s="1"/>
  <c r="AC416" i="8" s="1"/>
  <c r="AA370" i="8"/>
  <c r="AB370" i="8" s="1"/>
  <c r="AC370" i="8" s="1"/>
  <c r="AA404" i="8"/>
  <c r="AB404" i="8" s="1"/>
  <c r="AC404" i="8" s="1"/>
  <c r="AA252" i="8"/>
  <c r="AB252" i="8" s="1"/>
  <c r="AC252" i="8" s="1"/>
  <c r="AA627" i="8"/>
  <c r="AB627" i="8" s="1"/>
  <c r="AC627" i="8" s="1"/>
  <c r="AA369" i="8"/>
  <c r="AB369" i="8" s="1"/>
  <c r="AC369" i="8" s="1"/>
  <c r="AA572" i="8"/>
  <c r="AB572" i="8" s="1"/>
  <c r="AC572" i="8" s="1"/>
  <c r="AA225" i="8"/>
  <c r="AB225" i="8" s="1"/>
  <c r="AC225" i="8" s="1"/>
  <c r="AA35" i="8"/>
  <c r="AB35" i="8" s="1"/>
  <c r="AC35" i="8" s="1"/>
  <c r="AA429" i="8"/>
  <c r="AB429" i="8" s="1"/>
  <c r="AC429" i="8" s="1"/>
  <c r="AA241" i="8"/>
  <c r="AB241" i="8" s="1"/>
  <c r="AC241" i="8" s="1"/>
  <c r="AA827" i="8"/>
  <c r="AB827" i="8" s="1"/>
  <c r="AC827" i="8" s="1"/>
  <c r="AA577" i="8"/>
  <c r="AB577" i="8" s="1"/>
  <c r="AC577" i="8" s="1"/>
  <c r="AA79" i="8"/>
  <c r="AB79" i="8" s="1"/>
  <c r="AC79" i="8" s="1"/>
  <c r="AA511" i="8"/>
  <c r="AB511" i="8" s="1"/>
  <c r="AC511" i="8" s="1"/>
  <c r="AA645" i="8"/>
  <c r="AB645" i="8" s="1"/>
  <c r="AC645" i="8" s="1"/>
  <c r="AA664" i="8"/>
  <c r="AB664" i="8" s="1"/>
  <c r="AC664" i="8" s="1"/>
  <c r="AA513" i="8"/>
  <c r="AB513" i="8" s="1"/>
  <c r="AC513" i="8" s="1"/>
  <c r="AA945" i="8"/>
  <c r="AB945" i="8" s="1"/>
  <c r="AC945" i="8" s="1"/>
  <c r="AA914" i="8"/>
  <c r="AB914" i="8" s="1"/>
  <c r="AC914" i="8" s="1"/>
  <c r="AC746" i="8"/>
  <c r="AA210" i="8"/>
  <c r="AB210" i="8" s="1"/>
  <c r="AC210" i="8" s="1"/>
  <c r="AA47" i="8"/>
  <c r="AB47" i="8" s="1"/>
  <c r="AC47" i="8" s="1"/>
  <c r="AA257" i="8"/>
  <c r="AB257" i="8" s="1"/>
  <c r="AC257" i="8" s="1"/>
  <c r="AA39" i="8"/>
  <c r="AB39" i="8" s="1"/>
  <c r="AC39" i="8" s="1"/>
  <c r="AA522" i="8"/>
  <c r="AB522" i="8" s="1"/>
  <c r="AC522" i="8" s="1"/>
  <c r="AA115" i="8"/>
  <c r="AB115" i="8" s="1"/>
  <c r="AC115" i="8" s="1"/>
  <c r="AC861" i="8"/>
  <c r="AA212" i="8"/>
  <c r="AB212" i="8" s="1"/>
  <c r="AC212" i="8" s="1"/>
  <c r="AA657" i="8"/>
  <c r="AB657" i="8" s="1"/>
  <c r="AC657" i="8" s="1"/>
  <c r="AA666" i="8"/>
  <c r="AB666" i="8" s="1"/>
  <c r="AC666" i="8" s="1"/>
  <c r="AA26" i="8"/>
  <c r="AB26" i="8" s="1"/>
  <c r="AC26" i="8" s="1"/>
  <c r="AA411" i="8"/>
  <c r="AB411" i="8" s="1"/>
  <c r="AC411" i="8" s="1"/>
  <c r="AA968" i="8"/>
  <c r="AB968" i="8" s="1"/>
  <c r="AC968" i="8" s="1"/>
  <c r="AA576" i="8"/>
  <c r="AB576" i="8" s="1"/>
  <c r="AC576" i="8" s="1"/>
  <c r="AA737" i="8"/>
  <c r="AB737" i="8" s="1"/>
  <c r="AC737" i="8" s="1"/>
  <c r="AA910" i="8"/>
  <c r="AB910" i="8" s="1"/>
  <c r="AC910" i="8" s="1"/>
  <c r="AA339" i="8"/>
  <c r="AB339" i="8" s="1"/>
  <c r="AC339" i="8" s="1"/>
  <c r="AC766" i="8"/>
  <c r="AA721" i="8"/>
  <c r="AB721" i="8" s="1"/>
  <c r="AC721" i="8" s="1"/>
  <c r="AA972" i="8"/>
  <c r="AB972" i="8" s="1"/>
  <c r="AC972" i="8" s="1"/>
  <c r="AA890" i="8"/>
  <c r="AB890" i="8" s="1"/>
  <c r="AC890" i="8" s="1"/>
  <c r="AA181" i="8"/>
  <c r="AB181" i="8" s="1"/>
  <c r="AC181" i="8" s="1"/>
  <c r="AA402" i="8"/>
  <c r="AB402" i="8" s="1"/>
  <c r="AC402" i="8" s="1"/>
  <c r="AA918" i="8"/>
  <c r="AB918" i="8" s="1"/>
  <c r="AC918" i="8" s="1"/>
  <c r="AA466" i="8"/>
  <c r="AB466" i="8" s="1"/>
  <c r="AC466" i="8" s="1"/>
  <c r="AA817" i="8"/>
  <c r="AB817" i="8" s="1"/>
  <c r="AC817" i="8" s="1"/>
  <c r="AA99" i="8"/>
  <c r="AB99" i="8" s="1"/>
  <c r="AC99" i="8" s="1"/>
  <c r="AA487" i="8"/>
  <c r="AB487" i="8" s="1"/>
  <c r="AC487" i="8" s="1"/>
  <c r="AA752" i="8"/>
  <c r="AB752" i="8" s="1"/>
  <c r="AC752" i="8" s="1"/>
  <c r="AA357" i="8"/>
  <c r="AB357" i="8" s="1"/>
  <c r="AC357" i="8" s="1"/>
  <c r="AA72" i="8"/>
  <c r="AB72" i="8" s="1"/>
  <c r="AC72" i="8" s="1"/>
  <c r="AA924" i="8"/>
  <c r="AB924" i="8" s="1"/>
  <c r="AC924" i="8" s="1"/>
  <c r="AA27" i="8"/>
  <c r="AB27" i="8" s="1"/>
  <c r="AC27" i="8" s="1"/>
  <c r="AA156" i="8"/>
  <c r="AB156" i="8" s="1"/>
  <c r="AC156" i="8" s="1"/>
  <c r="AA296" i="8"/>
  <c r="AB296" i="8" s="1"/>
  <c r="AC296" i="8" s="1"/>
  <c r="AA561" i="8"/>
  <c r="AB561" i="8" s="1"/>
  <c r="AC561" i="8" s="1"/>
  <c r="AA322" i="8"/>
  <c r="AB322" i="8" s="1"/>
  <c r="AC322" i="8" s="1"/>
  <c r="AA341" i="8"/>
  <c r="AB341" i="8" s="1"/>
  <c r="AC341" i="8" s="1"/>
  <c r="AA84" i="8"/>
  <c r="AB84" i="8" s="1"/>
  <c r="AC84" i="8" s="1"/>
  <c r="AA730" i="8"/>
  <c r="AB730" i="8" s="1"/>
  <c r="AC730" i="8" s="1"/>
  <c r="AA715" i="8"/>
  <c r="AB715" i="8" s="1"/>
  <c r="AC715" i="8" s="1"/>
  <c r="AA857" i="8"/>
  <c r="AB857" i="8" s="1"/>
  <c r="AC857" i="8" s="1"/>
  <c r="AA298" i="8"/>
  <c r="AB298" i="8" s="1"/>
  <c r="AC298" i="8" s="1"/>
  <c r="AA385" i="8"/>
  <c r="AB385" i="8" s="1"/>
  <c r="AC385" i="8" s="1"/>
  <c r="AA832" i="8"/>
  <c r="AB832" i="8" s="1"/>
  <c r="AC832" i="8" s="1"/>
  <c r="AA348" i="8"/>
  <c r="AB348" i="8" s="1"/>
  <c r="AC348" i="8" s="1"/>
  <c r="AA36" i="8"/>
  <c r="AA555" i="8"/>
  <c r="AB555" i="8" s="1"/>
  <c r="AC555" i="8" s="1"/>
  <c r="AA1004" i="8"/>
  <c r="AB1004" i="8" s="1"/>
  <c r="AC1004" i="8" s="1"/>
  <c r="AA44" i="8"/>
  <c r="AB44" i="8" s="1"/>
  <c r="AC44" i="8" s="1"/>
  <c r="AA207" i="8"/>
  <c r="AB207" i="8" s="1"/>
  <c r="AC207" i="8" s="1"/>
  <c r="AA534" i="8"/>
  <c r="AB534" i="8" s="1"/>
  <c r="AC534" i="8" s="1"/>
  <c r="AA759" i="8"/>
  <c r="AB759" i="8" s="1"/>
  <c r="AC759" i="8" s="1"/>
  <c r="AA16" i="8"/>
  <c r="AB16" i="8" s="1"/>
  <c r="AA927" i="8"/>
  <c r="AB927" i="8" s="1"/>
  <c r="AC927" i="8" s="1"/>
  <c r="AA598" i="8"/>
  <c r="AB598" i="8" s="1"/>
  <c r="AC598" i="8" s="1"/>
  <c r="AA789" i="8"/>
  <c r="AB789" i="8" s="1"/>
  <c r="AC789" i="8" s="1"/>
  <c r="AA24" i="8"/>
  <c r="AB24" i="8" s="1"/>
  <c r="AC24" i="8" s="1"/>
  <c r="AA837" i="8"/>
  <c r="AB837" i="8" s="1"/>
  <c r="AC837" i="8" s="1"/>
  <c r="AA667" i="8"/>
  <c r="AB667" i="8" s="1"/>
  <c r="AC667" i="8" s="1"/>
  <c r="AA48" i="8"/>
  <c r="AB48" i="8" s="1"/>
  <c r="AC48" i="8" s="1"/>
  <c r="AA443" i="8"/>
  <c r="AB443" i="8" s="1"/>
  <c r="AC443" i="8" s="1"/>
  <c r="AA929" i="8"/>
  <c r="AB929" i="8" s="1"/>
  <c r="AC929" i="8" s="1"/>
  <c r="AA603" i="8"/>
  <c r="AB603" i="8" s="1"/>
  <c r="AC603" i="8" s="1"/>
  <c r="AA988" i="8"/>
  <c r="AB988" i="8" s="1"/>
  <c r="AC988" i="8" s="1"/>
  <c r="AA319" i="8"/>
  <c r="AB319" i="8" s="1"/>
  <c r="AC319" i="8" s="1"/>
  <c r="AA768" i="8"/>
  <c r="AB768" i="8" s="1"/>
  <c r="AC768" i="8" s="1"/>
  <c r="AA926" i="8"/>
  <c r="AB926" i="8" s="1"/>
  <c r="AC926" i="8" s="1"/>
  <c r="AA43" i="8"/>
  <c r="AB43" i="8" s="1"/>
  <c r="AC43" i="8" s="1"/>
  <c r="AA490" i="8"/>
  <c r="AB490" i="8" s="1"/>
  <c r="AC490" i="8" s="1"/>
  <c r="AA911" i="8"/>
  <c r="AB911" i="8" s="1"/>
  <c r="AC911" i="8" s="1"/>
  <c r="AA448" i="8"/>
  <c r="AB448" i="8" s="1"/>
  <c r="AC448" i="8" s="1"/>
  <c r="AA89" i="8"/>
  <c r="AB89" i="8" s="1"/>
  <c r="AC89" i="8" s="1"/>
  <c r="S248" i="8"/>
  <c r="AA807" i="8"/>
  <c r="AB807" i="8" s="1"/>
  <c r="AC807" i="8" s="1"/>
  <c r="AA533" i="8"/>
  <c r="AB533" i="8" s="1"/>
  <c r="AC533" i="8" s="1"/>
  <c r="AA880" i="8"/>
  <c r="AB880" i="8" s="1"/>
  <c r="AC880" i="8" s="1"/>
  <c r="AA719" i="8"/>
  <c r="AB719" i="8" s="1"/>
  <c r="AC719" i="8" s="1"/>
  <c r="AA538" i="8"/>
  <c r="AB538" i="8" s="1"/>
  <c r="AC538" i="8" s="1"/>
  <c r="AA13" i="8"/>
  <c r="AB13" i="8" s="1"/>
  <c r="AA655" i="8"/>
  <c r="AB655" i="8" s="1"/>
  <c r="AC655" i="8" s="1"/>
  <c r="AA554" i="8"/>
  <c r="AB554" i="8" s="1"/>
  <c r="AC554" i="8" s="1"/>
  <c r="AA106" i="8"/>
  <c r="AB106" i="8" s="1"/>
  <c r="AC106" i="8" s="1"/>
  <c r="AA425" i="8"/>
  <c r="AB425" i="8" s="1"/>
  <c r="AC425" i="8" s="1"/>
  <c r="AA558" i="8"/>
  <c r="AB558" i="8" s="1"/>
  <c r="AC558" i="8" s="1"/>
  <c r="AA767" i="8"/>
  <c r="AB767" i="8" s="1"/>
  <c r="AC767" i="8" s="1"/>
  <c r="AA59" i="8"/>
  <c r="AB59" i="8" s="1"/>
  <c r="AC59" i="8" s="1"/>
  <c r="AA588" i="8"/>
  <c r="AB588" i="8" s="1"/>
  <c r="AC588" i="8" s="1"/>
  <c r="AA103" i="8"/>
  <c r="AB103" i="8" s="1"/>
  <c r="AC103" i="8" s="1"/>
  <c r="AA422" i="8"/>
  <c r="AB422" i="8" s="1"/>
  <c r="AC422" i="8" s="1"/>
  <c r="AA437" i="8"/>
  <c r="AB437" i="8" s="1"/>
  <c r="AC437" i="8" s="1"/>
  <c r="AA17" i="8"/>
  <c r="AB17" i="8" s="1"/>
  <c r="AC17" i="8" s="1"/>
  <c r="AA383" i="8"/>
  <c r="AB383" i="8" s="1"/>
  <c r="AC383" i="8" s="1"/>
  <c r="AC480" i="8"/>
  <c r="AA38" i="8"/>
  <c r="AB38" i="8" s="1"/>
  <c r="AC38" i="8" s="1"/>
  <c r="AA157" i="8"/>
  <c r="AB157" i="8" s="1"/>
  <c r="AC157" i="8" s="1"/>
  <c r="AA620" i="8"/>
  <c r="AB620" i="8" s="1"/>
  <c r="AC620" i="8" s="1"/>
  <c r="AA688" i="8"/>
  <c r="AB688" i="8" s="1"/>
  <c r="AC688" i="8" s="1"/>
  <c r="AA499" i="8"/>
  <c r="AB499" i="8" s="1"/>
  <c r="AC499" i="8" s="1"/>
  <c r="AA440" i="8"/>
  <c r="AB440" i="8" s="1"/>
  <c r="AC440" i="8" s="1"/>
  <c r="AA229" i="8"/>
  <c r="AB229" i="8" s="1"/>
  <c r="AC229" i="8" s="1"/>
  <c r="AA797" i="8"/>
  <c r="AB797" i="8" s="1"/>
  <c r="AC797" i="8" s="1"/>
  <c r="AA582" i="8"/>
  <c r="AB582" i="8" s="1"/>
  <c r="AC582" i="8" s="1"/>
  <c r="AA793" i="8"/>
  <c r="AB793" i="8" s="1"/>
  <c r="AC793" i="8" s="1"/>
  <c r="AA191" i="8"/>
  <c r="AB191" i="8" s="1"/>
  <c r="AC191" i="8" s="1"/>
  <c r="AA989" i="8"/>
  <c r="AB989" i="8" s="1"/>
  <c r="AC989" i="8" s="1"/>
  <c r="AA269" i="8"/>
  <c r="AB269" i="8" s="1"/>
  <c r="AC269" i="8" s="1"/>
  <c r="AA654" i="8"/>
  <c r="AB654" i="8" s="1"/>
  <c r="AC654" i="8" s="1"/>
  <c r="AC532" i="8"/>
  <c r="AC690" i="8"/>
  <c r="AA184" i="8"/>
  <c r="AB184" i="8" s="1"/>
  <c r="AC184" i="8" s="1"/>
  <c r="AA118" i="8"/>
  <c r="AB118" i="8" s="1"/>
  <c r="AC118" i="8" s="1"/>
  <c r="AA125" i="8"/>
  <c r="AB125" i="8" s="1"/>
  <c r="AC125" i="8" s="1"/>
  <c r="AA392" i="8"/>
  <c r="AB392" i="8" s="1"/>
  <c r="AC392" i="8" s="1"/>
  <c r="AA397" i="8"/>
  <c r="AB397" i="8" s="1"/>
  <c r="AC397" i="8" s="1"/>
  <c r="AA724" i="8"/>
  <c r="AB724" i="8" s="1"/>
  <c r="AC724" i="8" s="1"/>
  <c r="AA760" i="8"/>
  <c r="AB760" i="8" s="1"/>
  <c r="AC760" i="8" s="1"/>
  <c r="AA263" i="8"/>
  <c r="AB263" i="8" s="1"/>
  <c r="AC263" i="8" s="1"/>
  <c r="AA274" i="8"/>
  <c r="AB274" i="8" s="1"/>
  <c r="AC274" i="8" s="1"/>
  <c r="AA371" i="8"/>
  <c r="AB371" i="8" s="1"/>
  <c r="AC371" i="8" s="1"/>
  <c r="AA163" i="8"/>
  <c r="AB163" i="8" s="1"/>
  <c r="AC163" i="8" s="1"/>
  <c r="AA368" i="8"/>
  <c r="AB368" i="8" s="1"/>
  <c r="AC368" i="8" s="1"/>
  <c r="AA868" i="8"/>
  <c r="AB868" i="8" s="1"/>
  <c r="AC868" i="8" s="1"/>
  <c r="AA134" i="8"/>
  <c r="AB134" i="8" s="1"/>
  <c r="AC134" i="8" s="1"/>
  <c r="AA261" i="8"/>
  <c r="AB261" i="8" s="1"/>
  <c r="AC261" i="8" s="1"/>
  <c r="AA203" i="8"/>
  <c r="AB203" i="8" s="1"/>
  <c r="AC203" i="8" s="1"/>
  <c r="AA940" i="8"/>
  <c r="AB940" i="8" s="1"/>
  <c r="AC940" i="8" s="1"/>
  <c r="AA669" i="8"/>
  <c r="AB669" i="8" s="1"/>
  <c r="AC669" i="8" s="1"/>
  <c r="AA607" i="8"/>
  <c r="AB607" i="8" s="1"/>
  <c r="AC607" i="8" s="1"/>
  <c r="AA774" i="8"/>
  <c r="AB774" i="8" s="1"/>
  <c r="AC774" i="8" s="1"/>
  <c r="AA415" i="8"/>
  <c r="AB415" i="8" s="1"/>
  <c r="AC415" i="8" s="1"/>
  <c r="AA326" i="8"/>
  <c r="AB326" i="8" s="1"/>
  <c r="AC326" i="8" s="1"/>
  <c r="AA177" i="8"/>
  <c r="AB177" i="8" s="1"/>
  <c r="AC177" i="8" s="1"/>
  <c r="AA592" i="8"/>
  <c r="AB592" i="8" s="1"/>
  <c r="AC592" i="8" s="1"/>
  <c r="AA872" i="8"/>
  <c r="AB872" i="8" s="1"/>
  <c r="AC872" i="8" s="1"/>
  <c r="AA183" i="8"/>
  <c r="AB183" i="8" s="1"/>
  <c r="AC183" i="8" s="1"/>
  <c r="AA491" i="8"/>
  <c r="AB491" i="8" s="1"/>
  <c r="AC491" i="8" s="1"/>
  <c r="AA205" i="8"/>
  <c r="AB205" i="8" s="1"/>
  <c r="AC205" i="8" s="1"/>
  <c r="AA700" i="8"/>
  <c r="AB700" i="8" s="1"/>
  <c r="AC700" i="8" s="1"/>
  <c r="AA10" i="8"/>
  <c r="AB10" i="8" s="1"/>
  <c r="AC10" i="8" s="1"/>
  <c r="AZ8" i="8" s="1"/>
  <c r="L22" i="5" s="1"/>
  <c r="Z22" i="5" s="1"/>
  <c r="AA485" i="8"/>
  <c r="AB485" i="8" s="1"/>
  <c r="AC485" i="8" s="1"/>
  <c r="AA540" i="8"/>
  <c r="AB540" i="8" s="1"/>
  <c r="AC540" i="8" s="1"/>
  <c r="AA800" i="8"/>
  <c r="AB800" i="8" s="1"/>
  <c r="AC800" i="8" s="1"/>
  <c r="AA86" i="8"/>
  <c r="AB86" i="8" s="1"/>
  <c r="AC86" i="8" s="1"/>
  <c r="AA218" i="8"/>
  <c r="AB218" i="8" s="1"/>
  <c r="AC218" i="8" s="1"/>
  <c r="AA683" i="8"/>
  <c r="AB683" i="8" s="1"/>
  <c r="AC683" i="8" s="1"/>
  <c r="AA804" i="8"/>
  <c r="AB804" i="8" s="1"/>
  <c r="AC804" i="8" s="1"/>
  <c r="AA91" i="8"/>
  <c r="AB91" i="8" s="1"/>
  <c r="AC91" i="8" s="1"/>
  <c r="AA678" i="8"/>
  <c r="AB678" i="8" s="1"/>
  <c r="AC678" i="8" s="1"/>
  <c r="AA706" i="8"/>
  <c r="AB706" i="8" s="1"/>
  <c r="AC706" i="8" s="1"/>
  <c r="AA977" i="8"/>
  <c r="AB977" i="8" s="1"/>
  <c r="AC977" i="8" s="1"/>
  <c r="AA53" i="8"/>
  <c r="AA457" i="8"/>
  <c r="AB457" i="8" s="1"/>
  <c r="AC457" i="8" s="1"/>
  <c r="AA500" i="8"/>
  <c r="AB500" i="8" s="1"/>
  <c r="AC500" i="8" s="1"/>
  <c r="AA632" i="8"/>
  <c r="AB632" i="8" s="1"/>
  <c r="AC632" i="8" s="1"/>
  <c r="AA773" i="8"/>
  <c r="AB773" i="8" s="1"/>
  <c r="AC773" i="8" s="1"/>
  <c r="AA12" i="8"/>
  <c r="AB12" i="8" s="1"/>
  <c r="AC12" i="8" s="1"/>
  <c r="AZ10" i="8" s="1"/>
  <c r="L24" i="5" s="1"/>
  <c r="Z24" i="5" s="1"/>
  <c r="AA107" i="8"/>
  <c r="AB107" i="8" s="1"/>
  <c r="AC107" i="8" s="1"/>
  <c r="AA224" i="8"/>
  <c r="AB224" i="8" s="1"/>
  <c r="AC224" i="8" s="1"/>
  <c r="AA433" i="8"/>
  <c r="AB433" i="8" s="1"/>
  <c r="AC433" i="8" s="1"/>
  <c r="AA705" i="8"/>
  <c r="AB705" i="8" s="1"/>
  <c r="AC705" i="8" s="1"/>
  <c r="AA56" i="8"/>
  <c r="AA167" i="8"/>
  <c r="AB167" i="8" s="1"/>
  <c r="AC167" i="8" s="1"/>
  <c r="AA238" i="8"/>
  <c r="AB238" i="8" s="1"/>
  <c r="AC238" i="8" s="1"/>
  <c r="AA681" i="8"/>
  <c r="AB681" i="8" s="1"/>
  <c r="AC681" i="8" s="1"/>
  <c r="AA626" i="8"/>
  <c r="AB626" i="8" s="1"/>
  <c r="AC626" i="8" s="1"/>
  <c r="AA829" i="8"/>
  <c r="AB829" i="8" s="1"/>
  <c r="AC829" i="8" s="1"/>
  <c r="AA936" i="8"/>
  <c r="AB936" i="8" s="1"/>
  <c r="AC936" i="8" s="1"/>
  <c r="AA150" i="8"/>
  <c r="AB150" i="8" s="1"/>
  <c r="AC150" i="8" s="1"/>
  <c r="AA287" i="8"/>
  <c r="AB287" i="8" s="1"/>
  <c r="AC287" i="8" s="1"/>
  <c r="AA236" i="8"/>
  <c r="AB236" i="8" s="1"/>
  <c r="AC236" i="8" s="1"/>
  <c r="AA286" i="8"/>
  <c r="AB286" i="8" s="1"/>
  <c r="AC286" i="8" s="1"/>
  <c r="AA821" i="8"/>
  <c r="AB821" i="8" s="1"/>
  <c r="AC821" i="8" s="1"/>
  <c r="AA964" i="8"/>
  <c r="AB964" i="8" s="1"/>
  <c r="AC964" i="8" s="1"/>
  <c r="AA113" i="8"/>
  <c r="AB113" i="8" s="1"/>
  <c r="AC113" i="8" s="1"/>
  <c r="AA345" i="8"/>
  <c r="AB345" i="8" s="1"/>
  <c r="AC345" i="8" s="1"/>
  <c r="AA665" i="8"/>
  <c r="AB665" i="8" s="1"/>
  <c r="AC665" i="8" s="1"/>
  <c r="AA761" i="8"/>
  <c r="AB761" i="8" s="1"/>
  <c r="AC761" i="8" s="1"/>
  <c r="AA82" i="8"/>
  <c r="AB82" i="8" s="1"/>
  <c r="AC82" i="8" s="1"/>
  <c r="AA170" i="8"/>
  <c r="AB170" i="8" s="1"/>
  <c r="AC170" i="8" s="1"/>
  <c r="AA637" i="8"/>
  <c r="AB637" i="8" s="1"/>
  <c r="AC637" i="8" s="1"/>
  <c r="AA510" i="8"/>
  <c r="AB510" i="8" s="1"/>
  <c r="AC510" i="8" s="1"/>
  <c r="AA594" i="8"/>
  <c r="AB594" i="8" s="1"/>
  <c r="AC594" i="8" s="1"/>
  <c r="AA507" i="8"/>
  <c r="AB507" i="8" s="1"/>
  <c r="AC507" i="8" s="1"/>
  <c r="AA901" i="8"/>
  <c r="AB901" i="8" s="1"/>
  <c r="AC901" i="8" s="1"/>
  <c r="AA950" i="8"/>
  <c r="AB950" i="8" s="1"/>
  <c r="AC950" i="8" s="1"/>
  <c r="AA55" i="8"/>
  <c r="AB55" i="8" s="1"/>
  <c r="AC55" i="8" s="1"/>
  <c r="AA271" i="8"/>
  <c r="AB271" i="8" s="1"/>
  <c r="AC271" i="8" s="1"/>
  <c r="AA414" i="8"/>
  <c r="AB414" i="8" s="1"/>
  <c r="AC414" i="8" s="1"/>
  <c r="AA467" i="8"/>
  <c r="AB467" i="8" s="1"/>
  <c r="AC467" i="8" s="1"/>
  <c r="AA788" i="8"/>
  <c r="AB788" i="8" s="1"/>
  <c r="AC788" i="8" s="1"/>
  <c r="AA200" i="8"/>
  <c r="AB200" i="8" s="1"/>
  <c r="AC200" i="8" s="1"/>
  <c r="AA426" i="8"/>
  <c r="AB426" i="8" s="1"/>
  <c r="AC426" i="8" s="1"/>
  <c r="AA328" i="8"/>
  <c r="AB328" i="8" s="1"/>
  <c r="AC328" i="8" s="1"/>
  <c r="AA764" i="8"/>
  <c r="AB764" i="8" s="1"/>
  <c r="AC764" i="8" s="1"/>
  <c r="AA519" i="8"/>
  <c r="AB519" i="8" s="1"/>
  <c r="AC519" i="8" s="1"/>
  <c r="AA662" i="8"/>
  <c r="AB662" i="8" s="1"/>
  <c r="AC662" i="8" s="1"/>
  <c r="AA847" i="8"/>
  <c r="AB847" i="8" s="1"/>
  <c r="AC847" i="8" s="1"/>
  <c r="AA854" i="8"/>
  <c r="AB854" i="8" s="1"/>
  <c r="AC854" i="8" s="1"/>
  <c r="AA975" i="8"/>
  <c r="AB975" i="8" s="1"/>
  <c r="AC975" i="8" s="1"/>
  <c r="AA585" i="8"/>
  <c r="AB585" i="8" s="1"/>
  <c r="AC585" i="8" s="1"/>
  <c r="AA342" i="8"/>
  <c r="AB342" i="8" s="1"/>
  <c r="AC342" i="8" s="1"/>
  <c r="AA856" i="8"/>
  <c r="AB856" i="8" s="1"/>
  <c r="AC856" i="8" s="1"/>
  <c r="AA479" i="8"/>
  <c r="AB479" i="8" s="1"/>
  <c r="AC479" i="8" s="1"/>
  <c r="AA770" i="8"/>
  <c r="AB770" i="8" s="1"/>
  <c r="AC770" i="8" s="1"/>
  <c r="AA999" i="8"/>
  <c r="AB999" i="8" s="1"/>
  <c r="AC999" i="8" s="1"/>
  <c r="AA640" i="8"/>
  <c r="AB640" i="8" s="1"/>
  <c r="AC640" i="8" s="1"/>
  <c r="AA567" i="8"/>
  <c r="AB567" i="8" s="1"/>
  <c r="AC567" i="8" s="1"/>
  <c r="AA951" i="8"/>
  <c r="AB951" i="8" s="1"/>
  <c r="AC951" i="8" s="1"/>
  <c r="AA896" i="8"/>
  <c r="AB896" i="8" s="1"/>
  <c r="AC896" i="8" s="1"/>
  <c r="AA42" i="8"/>
  <c r="AB42" i="8" s="1"/>
  <c r="AC42" i="8" s="1"/>
  <c r="AA130" i="8"/>
  <c r="AB130" i="8" s="1"/>
  <c r="AC130" i="8" s="1"/>
  <c r="AA128" i="8"/>
  <c r="AB128" i="8" s="1"/>
  <c r="AC128" i="8" s="1"/>
  <c r="AA124" i="8"/>
  <c r="AB124" i="8" s="1"/>
  <c r="AC124" i="8" s="1"/>
  <c r="AA219" i="8"/>
  <c r="AB219" i="8" s="1"/>
  <c r="AC219" i="8" s="1"/>
  <c r="AA393" i="8"/>
  <c r="AB393" i="8" s="1"/>
  <c r="AC393" i="8" s="1"/>
  <c r="AA309" i="8"/>
  <c r="AB309" i="8" s="1"/>
  <c r="AC309" i="8" s="1"/>
  <c r="AA967" i="8"/>
  <c r="AB967" i="8" s="1"/>
  <c r="AC967" i="8" s="1"/>
  <c r="AA905" i="8"/>
  <c r="AB905" i="8" s="1"/>
  <c r="AC905" i="8" s="1"/>
  <c r="AA908" i="8"/>
  <c r="AB908" i="8" s="1"/>
  <c r="AC908" i="8" s="1"/>
  <c r="AA264" i="8"/>
  <c r="AB264" i="8" s="1"/>
  <c r="AC264" i="8" s="1"/>
  <c r="AA823" i="8"/>
  <c r="AB823" i="8" s="1"/>
  <c r="AC823" i="8" s="1"/>
  <c r="AA399" i="8"/>
  <c r="AB399" i="8" s="1"/>
  <c r="AC399" i="8" s="1"/>
  <c r="AA260" i="8"/>
  <c r="AB260" i="8" s="1"/>
  <c r="AC260" i="8" s="1"/>
  <c r="AA8" i="8"/>
  <c r="AA189" i="8"/>
  <c r="AB189" i="8" s="1"/>
  <c r="AC189" i="8" s="1"/>
  <c r="AA481" i="8"/>
  <c r="AB481" i="8" s="1"/>
  <c r="AC481" i="8" s="1"/>
  <c r="AA960" i="8"/>
  <c r="AB960" i="8" s="1"/>
  <c r="AC960" i="8" s="1"/>
  <c r="AA619" i="8"/>
  <c r="AB619" i="8" s="1"/>
  <c r="AC619" i="8" s="1"/>
  <c r="AA734" i="8"/>
  <c r="AB734" i="8" s="1"/>
  <c r="AC734" i="8" s="1"/>
  <c r="AA579" i="8"/>
  <c r="AB579" i="8" s="1"/>
  <c r="AC579" i="8" s="1"/>
  <c r="AA303" i="8"/>
  <c r="AB303" i="8" s="1"/>
  <c r="AC303" i="8" s="1"/>
  <c r="AA164" i="8"/>
  <c r="AB164" i="8" s="1"/>
  <c r="AC164" i="8" s="1"/>
  <c r="AA874" i="8"/>
  <c r="AB874" i="8" s="1"/>
  <c r="AC874" i="8" s="1"/>
  <c r="AA290" i="8"/>
  <c r="AB290" i="8" s="1"/>
  <c r="AC290" i="8" s="1"/>
  <c r="AA1001" i="8"/>
  <c r="AB1001" i="8" s="1"/>
  <c r="AC1001" i="8" s="1"/>
  <c r="AA396" i="8"/>
  <c r="AB396" i="8" s="1"/>
  <c r="AC396" i="8" s="1"/>
  <c r="AA836" i="8"/>
  <c r="AB836" i="8" s="1"/>
  <c r="AC836" i="8" s="1"/>
  <c r="AA996" i="8"/>
  <c r="AB996" i="8" s="1"/>
  <c r="AC996" i="8" s="1"/>
  <c r="AA331" i="8"/>
  <c r="AB331" i="8" s="1"/>
  <c r="AC331" i="8" s="1"/>
  <c r="AA813" i="8"/>
  <c r="AB813" i="8" s="1"/>
  <c r="AC813" i="8" s="1"/>
  <c r="AB51" i="8"/>
  <c r="AC51" i="8" s="1"/>
  <c r="S246" i="8"/>
  <c r="AA282" i="8"/>
  <c r="AB282" i="8" s="1"/>
  <c r="AC282" i="8" s="1"/>
  <c r="AA19" i="8"/>
  <c r="AB19" i="8" s="1"/>
  <c r="AC19" i="8" s="1"/>
  <c r="AA998" i="8"/>
  <c r="AB998" i="8" s="1"/>
  <c r="AC998" i="8" s="1"/>
  <c r="AA273" i="8"/>
  <c r="AB273" i="8" s="1"/>
  <c r="AC273" i="8" s="1"/>
  <c r="AA244" i="8"/>
  <c r="AB244" i="8" s="1"/>
  <c r="AC244" i="8" s="1"/>
  <c r="AA317" i="8"/>
  <c r="AB317" i="8" s="1"/>
  <c r="AC317" i="8" s="1"/>
  <c r="AA866" i="8"/>
  <c r="AB866" i="8" s="1"/>
  <c r="AC866" i="8" s="1"/>
  <c r="AA819" i="8"/>
  <c r="AB819" i="8" s="1"/>
  <c r="AC819" i="8" s="1"/>
  <c r="AA152" i="8"/>
  <c r="AB152" i="8" s="1"/>
  <c r="AC152" i="8" s="1"/>
  <c r="AA1005" i="8"/>
  <c r="AB1005" i="8" s="1"/>
  <c r="AC1005" i="8" s="1"/>
  <c r="AA486" i="8"/>
  <c r="AB486" i="8" s="1"/>
  <c r="AC486" i="8" s="1"/>
  <c r="AA364" i="8"/>
  <c r="AB364" i="8" s="1"/>
  <c r="AC364" i="8" s="1"/>
  <c r="AA285" i="8"/>
  <c r="AB285" i="8" s="1"/>
  <c r="AC285" i="8" s="1"/>
  <c r="AA865" i="8"/>
  <c r="AB865" i="8" s="1"/>
  <c r="AC865" i="8" s="1"/>
  <c r="AA325" i="8"/>
  <c r="AB325" i="8" s="1"/>
  <c r="AC325" i="8" s="1"/>
  <c r="AA104" i="8"/>
  <c r="AB104" i="8" s="1"/>
  <c r="AC104" i="8" s="1"/>
  <c r="AA696" i="8"/>
  <c r="AB696" i="8" s="1"/>
  <c r="AC696" i="8" s="1"/>
  <c r="AA406" i="8"/>
  <c r="AB406" i="8" s="1"/>
  <c r="AC406" i="8" s="1"/>
  <c r="AA974" i="8"/>
  <c r="AB974" i="8" s="1"/>
  <c r="AC974" i="8" s="1"/>
  <c r="AA187" i="8"/>
  <c r="AB187" i="8" s="1"/>
  <c r="AC187" i="8" s="1"/>
  <c r="AA672" i="8"/>
  <c r="AB672" i="8" s="1"/>
  <c r="AC672" i="8" s="1"/>
  <c r="AA63" i="8"/>
  <c r="AB63" i="8" s="1"/>
  <c r="AC63" i="8" s="1"/>
  <c r="AA525" i="8"/>
  <c r="AB525" i="8" s="1"/>
  <c r="AC525" i="8" s="1"/>
  <c r="BB14" i="8"/>
  <c r="BB40" i="8"/>
  <c r="BB30" i="8"/>
  <c r="BB55" i="8"/>
  <c r="BB58" i="8"/>
  <c r="BB34" i="8"/>
  <c r="BB51" i="8"/>
  <c r="BB23" i="8"/>
  <c r="BB37" i="8"/>
  <c r="BB26" i="8"/>
  <c r="AA475" i="8"/>
  <c r="AB475" i="8" s="1"/>
  <c r="AC475" i="8" s="1"/>
  <c r="AA909" i="8"/>
  <c r="AB909" i="8" s="1"/>
  <c r="AC909" i="8" s="1"/>
  <c r="AA811" i="8"/>
  <c r="AB811" i="8" s="1"/>
  <c r="AC811" i="8" s="1"/>
  <c r="AA71" i="8"/>
  <c r="AA158" i="8"/>
  <c r="AB158" i="8" s="1"/>
  <c r="AC158" i="8" s="1"/>
  <c r="AA217" i="8"/>
  <c r="AB217" i="8" s="1"/>
  <c r="AC217" i="8" s="1"/>
  <c r="AA785" i="8"/>
  <c r="AB785" i="8" s="1"/>
  <c r="AC785" i="8" s="1"/>
  <c r="AA932" i="8"/>
  <c r="AB932" i="8" s="1"/>
  <c r="AC932" i="8" s="1"/>
  <c r="AA377" i="8"/>
  <c r="AB377" i="8" s="1"/>
  <c r="AC377" i="8" s="1"/>
  <c r="AA268" i="8"/>
  <c r="AB268" i="8" s="1"/>
  <c r="AC268" i="8" s="1"/>
  <c r="AA597" i="8"/>
  <c r="AB597" i="8" s="1"/>
  <c r="AC597" i="8" s="1"/>
  <c r="AA956" i="8"/>
  <c r="AB956" i="8" s="1"/>
  <c r="AC956" i="8" s="1"/>
  <c r="AA731" i="8"/>
  <c r="AB731" i="8" s="1"/>
  <c r="AC731" i="8" s="1"/>
  <c r="AA879" i="8"/>
  <c r="AB879" i="8" s="1"/>
  <c r="AC879" i="8" s="1"/>
  <c r="AA791" i="8"/>
  <c r="AB791" i="8" s="1"/>
  <c r="AC791" i="8" s="1"/>
  <c r="AA237" i="8"/>
  <c r="AB237" i="8" s="1"/>
  <c r="AC237" i="8" s="1"/>
  <c r="AA504" i="8"/>
  <c r="AB504" i="8" s="1"/>
  <c r="AC504" i="8" s="1"/>
  <c r="AA763" i="8"/>
  <c r="AB763" i="8" s="1"/>
  <c r="AC763" i="8" s="1"/>
  <c r="AB248" i="8"/>
  <c r="AC248" i="8" s="1"/>
  <c r="AA31" i="8"/>
  <c r="AB31" i="8" s="1"/>
  <c r="AC31" i="8" s="1"/>
  <c r="AA100" i="8"/>
  <c r="AB100" i="8" s="1"/>
  <c r="AC100" i="8" s="1"/>
  <c r="AA70" i="8"/>
  <c r="AA251" i="8"/>
  <c r="AB251" i="8" s="1"/>
  <c r="AC251" i="8" s="1"/>
  <c r="AA494" i="8"/>
  <c r="AB494" i="8" s="1"/>
  <c r="AC494" i="8" s="1"/>
  <c r="AA401" i="8"/>
  <c r="AB401" i="8" s="1"/>
  <c r="AC401" i="8" s="1"/>
  <c r="AB53" i="8"/>
  <c r="AC53" i="8" s="1"/>
  <c r="AA916" i="8"/>
  <c r="AB916" i="8" s="1"/>
  <c r="AC916" i="8" s="1"/>
  <c r="AA784" i="8"/>
  <c r="AB784" i="8" s="1"/>
  <c r="AC784" i="8" s="1"/>
  <c r="AB56" i="8"/>
  <c r="AC56" i="8" s="1"/>
  <c r="AA686" i="8"/>
  <c r="AB686" i="8" s="1"/>
  <c r="AC686" i="8" s="1"/>
  <c r="AA639" i="8"/>
  <c r="AB639" i="8" s="1"/>
  <c r="AC639" i="8" s="1"/>
  <c r="AA612" i="8"/>
  <c r="AB612" i="8" s="1"/>
  <c r="AC612" i="8" s="1"/>
  <c r="AA710" i="8"/>
  <c r="AB710" i="8" s="1"/>
  <c r="AC710" i="8" s="1"/>
  <c r="AA917" i="8"/>
  <c r="AB917" i="8" s="1"/>
  <c r="AC917" i="8" s="1"/>
  <c r="AA798" i="8"/>
  <c r="AB798" i="8" s="1"/>
  <c r="AC798" i="8" s="1"/>
  <c r="AA232" i="8"/>
  <c r="AB232" i="8" s="1"/>
  <c r="AC232" i="8" s="1"/>
  <c r="AA477" i="8"/>
  <c r="AB477" i="8" s="1"/>
  <c r="AC477" i="8" s="1"/>
  <c r="AA743" i="8"/>
  <c r="AB743" i="8" s="1"/>
  <c r="AC743" i="8" s="1"/>
  <c r="AA942" i="8"/>
  <c r="AB942" i="8" s="1"/>
  <c r="AC942" i="8" s="1"/>
  <c r="AA293" i="8"/>
  <c r="AB293" i="8" s="1"/>
  <c r="AC293" i="8" s="1"/>
  <c r="AA313" i="8"/>
  <c r="AB313" i="8" s="1"/>
  <c r="AC313" i="8" s="1"/>
  <c r="AA302" i="8"/>
  <c r="AB302" i="8" s="1"/>
  <c r="AC302" i="8" s="1"/>
  <c r="AA583" i="8"/>
  <c r="AB583" i="8" s="1"/>
  <c r="AC583" i="8" s="1"/>
  <c r="AA728" i="8"/>
  <c r="AB728" i="8" s="1"/>
  <c r="AC728" i="8" s="1"/>
  <c r="AA995" i="8"/>
  <c r="AB995" i="8" s="1"/>
  <c r="AC995" i="8" s="1"/>
  <c r="AA635" i="8"/>
  <c r="AB635" i="8" s="1"/>
  <c r="AC635" i="8" s="1"/>
  <c r="AA765" i="8"/>
  <c r="AB765" i="8" s="1"/>
  <c r="AC765" i="8" s="1"/>
  <c r="AA966" i="8"/>
  <c r="AB966" i="8" s="1"/>
  <c r="AC966" i="8" s="1"/>
  <c r="AA193" i="8"/>
  <c r="AB193" i="8" s="1"/>
  <c r="AC193" i="8" s="1"/>
  <c r="AA211" i="8"/>
  <c r="AA757" i="8"/>
  <c r="AB757" i="8" s="1"/>
  <c r="AC757" i="8" s="1"/>
  <c r="S247" i="8"/>
  <c r="AA213" i="8"/>
  <c r="AB213" i="8" s="1"/>
  <c r="AC213" i="8" s="1"/>
  <c r="AA564" i="8"/>
  <c r="AB564" i="8" s="1"/>
  <c r="AC564" i="8" s="1"/>
  <c r="AA543" i="8"/>
  <c r="AB543" i="8" s="1"/>
  <c r="AC543" i="8" s="1"/>
  <c r="AA762" i="8"/>
  <c r="AB762" i="8" s="1"/>
  <c r="AC762" i="8" s="1"/>
  <c r="AA776" i="8"/>
  <c r="AB776" i="8" s="1"/>
  <c r="AC776" i="8" s="1"/>
  <c r="AA102" i="8"/>
  <c r="AB102" i="8" s="1"/>
  <c r="AC102" i="8" s="1"/>
  <c r="AA234" i="8"/>
  <c r="AB234" i="8" s="1"/>
  <c r="AC234" i="8" s="1"/>
  <c r="AA726" i="8"/>
  <c r="AB726" i="8" s="1"/>
  <c r="AC726" i="8" s="1"/>
  <c r="AA253" i="8"/>
  <c r="AB253" i="8" s="1"/>
  <c r="AC253" i="8" s="1"/>
  <c r="AA387" i="8"/>
  <c r="AB387" i="8" s="1"/>
  <c r="AC387" i="8" s="1"/>
  <c r="AA625" i="8"/>
  <c r="AB625" i="8" s="1"/>
  <c r="AC625" i="8" s="1"/>
  <c r="AA505" i="8"/>
  <c r="AB505" i="8" s="1"/>
  <c r="AC505" i="8" s="1"/>
  <c r="AA831" i="8"/>
  <c r="AB831" i="8" s="1"/>
  <c r="AC831" i="8" s="1"/>
  <c r="AA209" i="8"/>
  <c r="AA228" i="8"/>
  <c r="AB228" i="8" s="1"/>
  <c r="AC228" i="8" s="1"/>
  <c r="AA858" i="8"/>
  <c r="AB858" i="8" s="1"/>
  <c r="AC858" i="8" s="1"/>
  <c r="AA553" i="8"/>
  <c r="AB553" i="8" s="1"/>
  <c r="AC553" i="8" s="1"/>
  <c r="AA778" i="8"/>
  <c r="AB778" i="8" s="1"/>
  <c r="AC778" i="8" s="1"/>
  <c r="AA745" i="8"/>
  <c r="AB745" i="8" s="1"/>
  <c r="AC745" i="8" s="1"/>
  <c r="AA1006" i="8"/>
  <c r="AB1006" i="8" s="1"/>
  <c r="AC1006" i="8" s="1"/>
  <c r="AA227" i="8"/>
  <c r="AB227" i="8" s="1"/>
  <c r="AC227" i="8" s="1"/>
  <c r="AA948" i="8"/>
  <c r="AB948" i="8" s="1"/>
  <c r="AC948" i="8" s="1"/>
  <c r="AA57" i="8"/>
  <c r="AA586" i="8"/>
  <c r="AB586" i="8" s="1"/>
  <c r="AC586" i="8" s="1"/>
  <c r="AA822" i="8"/>
  <c r="AB822" i="8" s="1"/>
  <c r="AC822" i="8" s="1"/>
  <c r="AA320" i="8"/>
  <c r="AB320" i="8" s="1"/>
  <c r="AC320" i="8" s="1"/>
  <c r="AA537" i="8"/>
  <c r="AB537" i="8" s="1"/>
  <c r="AC537" i="8" s="1"/>
  <c r="AA568" i="8"/>
  <c r="AB568" i="8" s="1"/>
  <c r="AC568" i="8" s="1"/>
  <c r="AA419" i="8"/>
  <c r="AB419" i="8" s="1"/>
  <c r="AC419" i="8" s="1"/>
  <c r="AA334" i="8"/>
  <c r="AB334" i="8" s="1"/>
  <c r="AC334" i="8" s="1"/>
  <c r="AA841" i="8"/>
  <c r="AB841" i="8" s="1"/>
  <c r="AC841" i="8" s="1"/>
  <c r="AA899" i="8"/>
  <c r="AB899" i="8" s="1"/>
  <c r="AC899" i="8" s="1"/>
  <c r="AA802" i="8"/>
  <c r="AB802" i="8" s="1"/>
  <c r="AC802" i="8" s="1"/>
  <c r="AA1002" i="8"/>
  <c r="AB1002" i="8" s="1"/>
  <c r="AC1002" i="8" s="1"/>
  <c r="AA751" i="8"/>
  <c r="AB751" i="8" s="1"/>
  <c r="AC751" i="8" s="1"/>
  <c r="AA930" i="8"/>
  <c r="AB930" i="8" s="1"/>
  <c r="AC930" i="8" s="1"/>
  <c r="AA199" i="8"/>
  <c r="AB199" i="8" s="1"/>
  <c r="AC199" i="8" s="1"/>
  <c r="AA380" i="8"/>
  <c r="AB380" i="8" s="1"/>
  <c r="AC380" i="8" s="1"/>
  <c r="AA590" i="8"/>
  <c r="AB590" i="8" s="1"/>
  <c r="AC590" i="8" s="1"/>
  <c r="AA563" i="8"/>
  <c r="AB563" i="8" s="1"/>
  <c r="AC563" i="8" s="1"/>
  <c r="AA963" i="8"/>
  <c r="AB963" i="8" s="1"/>
  <c r="AC963" i="8" s="1"/>
  <c r="AA93" i="8"/>
  <c r="AB93" i="8" s="1"/>
  <c r="AC93" i="8" s="1"/>
  <c r="AA660" i="8"/>
  <c r="AB660" i="8" s="1"/>
  <c r="AC660" i="8" s="1"/>
  <c r="AA610" i="8"/>
  <c r="AB610" i="8" s="1"/>
  <c r="AC610" i="8" s="1"/>
  <c r="AA442" i="8"/>
  <c r="AB442" i="8" s="1"/>
  <c r="AC442" i="8" s="1"/>
  <c r="AA338" i="8"/>
  <c r="AB338" i="8" s="1"/>
  <c r="AC338" i="8" s="1"/>
  <c r="AA502" i="8"/>
  <c r="AB502" i="8" s="1"/>
  <c r="AC502" i="8" s="1"/>
  <c r="AA772" i="8"/>
  <c r="AB772" i="8" s="1"/>
  <c r="AC772" i="8" s="1"/>
  <c r="AA973" i="8"/>
  <c r="AB973" i="8" s="1"/>
  <c r="AC973" i="8" s="1"/>
  <c r="AA374" i="8"/>
  <c r="AB374" i="8" s="1"/>
  <c r="AC374" i="8" s="1"/>
  <c r="AA497" i="8"/>
  <c r="AB497" i="8" s="1"/>
  <c r="AC497" i="8" s="1"/>
  <c r="AA806" i="8"/>
  <c r="AB806" i="8" s="1"/>
  <c r="AC806" i="8" s="1"/>
  <c r="AA921" i="8"/>
  <c r="AB921" i="8" s="1"/>
  <c r="AC921" i="8" s="1"/>
  <c r="AA650" i="8"/>
  <c r="AB650" i="8" s="1"/>
  <c r="AC650" i="8" s="1"/>
  <c r="AA792" i="8"/>
  <c r="AB792" i="8" s="1"/>
  <c r="AC792" i="8" s="1"/>
  <c r="AA782" i="8"/>
  <c r="AB782" i="8" s="1"/>
  <c r="AC782" i="8" s="1"/>
  <c r="AA126" i="8"/>
  <c r="AB126" i="8" s="1"/>
  <c r="AC126" i="8" s="1"/>
  <c r="AA40" i="8"/>
  <c r="AB40" i="8" s="1"/>
  <c r="AC40" i="8" s="1"/>
  <c r="AA144" i="8"/>
  <c r="AB144" i="8" s="1"/>
  <c r="AC144" i="8" s="1"/>
  <c r="AA140" i="8"/>
  <c r="AB140" i="8" s="1"/>
  <c r="AC140" i="8" s="1"/>
  <c r="AA142" i="8"/>
  <c r="AB142" i="8" s="1"/>
  <c r="AC142" i="8" s="1"/>
  <c r="AA363" i="8"/>
  <c r="AB363" i="8" s="1"/>
  <c r="AC363" i="8" s="1"/>
  <c r="AB295" i="8"/>
  <c r="AC295" i="8" s="1"/>
  <c r="AA76" i="8"/>
  <c r="AB76" i="8" s="1"/>
  <c r="AC76" i="8" s="1"/>
  <c r="AA925" i="8"/>
  <c r="AB925" i="8" s="1"/>
  <c r="AC925" i="8" s="1"/>
  <c r="AA882" i="8"/>
  <c r="AB882" i="8" s="1"/>
  <c r="AC882" i="8" s="1"/>
  <c r="AA65" i="8"/>
  <c r="AA560" i="8"/>
  <c r="AB560" i="8" s="1"/>
  <c r="AC560" i="8" s="1"/>
  <c r="AA524" i="8"/>
  <c r="AB524" i="8" s="1"/>
  <c r="AC524" i="8" s="1"/>
  <c r="AA527" i="8"/>
  <c r="AB527" i="8" s="1"/>
  <c r="AC527" i="8" s="1"/>
  <c r="AA897" i="8"/>
  <c r="AB897" i="8" s="1"/>
  <c r="AC897" i="8" s="1"/>
  <c r="AA435" i="8"/>
  <c r="AB435" i="8" s="1"/>
  <c r="AC435" i="8" s="1"/>
  <c r="AA68" i="8"/>
  <c r="AA796" i="8"/>
  <c r="AB796" i="8" s="1"/>
  <c r="AC796" i="8" s="1"/>
  <c r="AA976" i="8"/>
  <c r="AB976" i="8" s="1"/>
  <c r="AC976" i="8" s="1"/>
  <c r="AA37" i="8"/>
  <c r="AB37" i="8" s="1"/>
  <c r="AC37" i="8" s="1"/>
  <c r="AA243" i="8"/>
  <c r="AB243" i="8" s="1"/>
  <c r="AC243" i="8" s="1"/>
  <c r="AA81" i="8"/>
  <c r="AB81" i="8" s="1"/>
  <c r="AC81" i="8" s="1"/>
  <c r="AA265" i="8"/>
  <c r="AB265" i="8" s="1"/>
  <c r="AC265" i="8" s="1"/>
  <c r="AA809" i="8"/>
  <c r="AB809" i="8" s="1"/>
  <c r="AC809" i="8" s="1"/>
  <c r="AA29" i="8"/>
  <c r="AB29" i="8" s="1"/>
  <c r="AC29" i="8" s="1"/>
  <c r="AA574" i="8"/>
  <c r="AB574" i="8" s="1"/>
  <c r="AC574" i="8" s="1"/>
  <c r="AA852" i="8"/>
  <c r="AB852" i="8" s="1"/>
  <c r="AC852" i="8" s="1"/>
  <c r="AA860" i="8"/>
  <c r="AB860" i="8" s="1"/>
  <c r="AC860" i="8" s="1"/>
  <c r="AA182" i="8"/>
  <c r="AB182" i="8" s="1"/>
  <c r="AC182" i="8" s="1"/>
  <c r="AA566" i="8"/>
  <c r="AB566" i="8" s="1"/>
  <c r="AC566" i="8" s="1"/>
  <c r="AA591" i="8"/>
  <c r="AB591" i="8" s="1"/>
  <c r="AC591" i="8" s="1"/>
  <c r="AA11" i="8"/>
  <c r="AA220" i="8"/>
  <c r="AB220" i="8" s="1"/>
  <c r="AC220" i="8" s="1"/>
  <c r="AA884" i="8"/>
  <c r="AB884" i="8" s="1"/>
  <c r="AC884" i="8" s="1"/>
  <c r="AA636" i="8"/>
  <c r="AB636" i="8" s="1"/>
  <c r="AC636" i="8" s="1"/>
  <c r="AA262" i="8"/>
  <c r="AB262" i="8" s="1"/>
  <c r="AC262" i="8" s="1"/>
  <c r="AA742" i="8"/>
  <c r="AB742" i="8" s="1"/>
  <c r="AC742" i="8" s="1"/>
  <c r="AA749" i="8"/>
  <c r="AB749" i="8" s="1"/>
  <c r="AC749" i="8" s="1"/>
  <c r="AA881" i="8"/>
  <c r="AB881" i="8" s="1"/>
  <c r="AC881" i="8" s="1"/>
  <c r="AA922" i="8"/>
  <c r="AB922" i="8" s="1"/>
  <c r="AC922" i="8" s="1"/>
  <c r="AA581" i="8"/>
  <c r="AB581" i="8" s="1"/>
  <c r="AC581" i="8" s="1"/>
  <c r="AA556" i="8"/>
  <c r="AB556" i="8" s="1"/>
  <c r="AC556" i="8" s="1"/>
  <c r="AA614" i="8"/>
  <c r="AB614" i="8" s="1"/>
  <c r="AC614" i="8" s="1"/>
  <c r="AA987" i="8"/>
  <c r="AB987" i="8" s="1"/>
  <c r="AC987" i="8" s="1"/>
  <c r="AA340" i="8"/>
  <c r="AB340" i="8" s="1"/>
  <c r="AC340" i="8" s="1"/>
  <c r="AA545" i="8"/>
  <c r="AB545" i="8" s="1"/>
  <c r="AC545" i="8" s="1"/>
  <c r="AA889" i="8"/>
  <c r="AB889" i="8" s="1"/>
  <c r="AC889" i="8" s="1"/>
  <c r="AA699" i="8"/>
  <c r="AB699" i="8" s="1"/>
  <c r="AC699" i="8" s="1"/>
  <c r="AA691" i="8"/>
  <c r="AB691" i="8" s="1"/>
  <c r="AC691" i="8" s="1"/>
  <c r="AA871" i="8"/>
  <c r="AB871" i="8" s="1"/>
  <c r="AC871" i="8" s="1"/>
  <c r="AA814" i="8"/>
  <c r="AB814" i="8" s="1"/>
  <c r="AC814" i="8" s="1"/>
  <c r="AA933" i="8"/>
  <c r="AB933" i="8" s="1"/>
  <c r="AC933" i="8" s="1"/>
  <c r="AA982" i="8"/>
  <c r="AB982" i="8" s="1"/>
  <c r="AC982" i="8" s="1"/>
  <c r="AA148" i="8"/>
  <c r="AB148" i="8" s="1"/>
  <c r="AC148" i="8" s="1"/>
  <c r="AA549" i="8"/>
  <c r="AB549" i="8" s="1"/>
  <c r="AC549" i="8" s="1"/>
  <c r="AA160" i="8"/>
  <c r="AB160" i="8" s="1"/>
  <c r="AC160" i="8" s="1"/>
  <c r="AA153" i="8"/>
  <c r="AB153" i="8" s="1"/>
  <c r="AC153" i="8" s="1"/>
  <c r="AB531" i="8"/>
  <c r="AC531" i="8" s="1"/>
  <c r="AA33" i="8"/>
  <c r="AB33" i="8" s="1"/>
  <c r="AC33" i="8" s="1"/>
  <c r="AA90" i="8"/>
  <c r="AB90" i="8" s="1"/>
  <c r="AC90" i="8" s="1"/>
  <c r="AA405" i="8"/>
  <c r="AB405" i="8" s="1"/>
  <c r="AC405" i="8" s="1"/>
  <c r="AA877" i="8"/>
  <c r="AB877" i="8" s="1"/>
  <c r="AC877" i="8" s="1"/>
  <c r="AA886" i="8"/>
  <c r="AB886" i="8" s="1"/>
  <c r="AC886" i="8" s="1"/>
  <c r="AA151" i="8"/>
  <c r="AB151" i="8" s="1"/>
  <c r="AC151" i="8" s="1"/>
  <c r="AA1000" i="8"/>
  <c r="AB1000" i="8" s="1"/>
  <c r="AC1000" i="8" s="1"/>
  <c r="AA621" i="8"/>
  <c r="AB621" i="8" s="1"/>
  <c r="AC621" i="8" s="1"/>
  <c r="AA839" i="8"/>
  <c r="AB839" i="8" s="1"/>
  <c r="AC839" i="8" s="1"/>
  <c r="AA336" i="8"/>
  <c r="AB336" i="8" s="1"/>
  <c r="AC336" i="8" s="1"/>
  <c r="AA613" i="8"/>
  <c r="AB613" i="8" s="1"/>
  <c r="AC613" i="8" s="1"/>
  <c r="AA714" i="8"/>
  <c r="AB714" i="8" s="1"/>
  <c r="AC714" i="8" s="1"/>
  <c r="AA906" i="8"/>
  <c r="AB906" i="8" s="1"/>
  <c r="AC906" i="8" s="1"/>
  <c r="AA312" i="8"/>
  <c r="AB312" i="8" s="1"/>
  <c r="AC312" i="8" s="1"/>
  <c r="AA915" i="8"/>
  <c r="AB915" i="8" s="1"/>
  <c r="AC915" i="8" s="1"/>
  <c r="AA267" i="8"/>
  <c r="AB267" i="8" s="1"/>
  <c r="AC267" i="8" s="1"/>
  <c r="AA18" i="8"/>
  <c r="AB18" i="8" s="1"/>
  <c r="AC18" i="8" s="1"/>
  <c r="AA707" i="8"/>
  <c r="AB707" i="8" s="1"/>
  <c r="AC707" i="8" s="1"/>
  <c r="AA941" i="8"/>
  <c r="AB941" i="8" s="1"/>
  <c r="AC941" i="8" s="1"/>
  <c r="AA67" i="8"/>
  <c r="AA833" i="8"/>
  <c r="AB833" i="8" s="1"/>
  <c r="AC833" i="8" s="1"/>
  <c r="AA465" i="8"/>
  <c r="AB465" i="8" s="1"/>
  <c r="AC465" i="8" s="1"/>
  <c r="AA676" i="8"/>
  <c r="AB676" i="8" s="1"/>
  <c r="AC676" i="8" s="1"/>
  <c r="AA902" i="8"/>
  <c r="AB902" i="8" s="1"/>
  <c r="AC902" i="8" s="1"/>
  <c r="AA304" i="8"/>
  <c r="AB304" i="8" s="1"/>
  <c r="AC304" i="8" s="1"/>
  <c r="AA651" i="8"/>
  <c r="AB651" i="8" s="1"/>
  <c r="AC651" i="8" s="1"/>
  <c r="AA947" i="8"/>
  <c r="AB947" i="8" s="1"/>
  <c r="AC947" i="8" s="1"/>
  <c r="AA239" i="8"/>
  <c r="AB239" i="8" s="1"/>
  <c r="AC239" i="8" s="1"/>
  <c r="AA226" i="8"/>
  <c r="AB226" i="8" s="1"/>
  <c r="AC226" i="8" s="1"/>
  <c r="AA258" i="8"/>
  <c r="AB258" i="8" s="1"/>
  <c r="AC258" i="8" s="1"/>
  <c r="AA518" i="8"/>
  <c r="AB518" i="8" s="1"/>
  <c r="AC518" i="8" s="1"/>
  <c r="AA803" i="8"/>
  <c r="AB803" i="8" s="1"/>
  <c r="AC803" i="8" s="1"/>
  <c r="AA928" i="8"/>
  <c r="AB928" i="8" s="1"/>
  <c r="AC928" i="8" s="1"/>
  <c r="AA78" i="8"/>
  <c r="AB78" i="8" s="1"/>
  <c r="AC78" i="8" s="1"/>
  <c r="AA129" i="8"/>
  <c r="AB129" i="8" s="1"/>
  <c r="AC129" i="8" s="1"/>
  <c r="AA306" i="8"/>
  <c r="AB306" i="8" s="1"/>
  <c r="AC306" i="8" s="1"/>
  <c r="AA630" i="8"/>
  <c r="AB630" i="8" s="1"/>
  <c r="AC630" i="8" s="1"/>
  <c r="AB794" i="8"/>
  <c r="AC794" i="8" s="1"/>
  <c r="AA434" i="8"/>
  <c r="AB434" i="8" s="1"/>
  <c r="AC434" i="8" s="1"/>
  <c r="AA216" i="8"/>
  <c r="AB216" i="8" s="1"/>
  <c r="AC216" i="8" s="1"/>
  <c r="AA634" i="8"/>
  <c r="AB634" i="8" s="1"/>
  <c r="AC634" i="8" s="1"/>
  <c r="AA671" i="8"/>
  <c r="AB671" i="8" s="1"/>
  <c r="AC671" i="8" s="1"/>
  <c r="AA775" i="8"/>
  <c r="AB775" i="8" s="1"/>
  <c r="AC775" i="8" s="1"/>
  <c r="AB795" i="8"/>
  <c r="AC795" i="8" s="1"/>
  <c r="AA961" i="8"/>
  <c r="AB961" i="8" s="1"/>
  <c r="AC961" i="8" s="1"/>
  <c r="AA464" i="8"/>
  <c r="AB464" i="8" s="1"/>
  <c r="AC464" i="8" s="1"/>
  <c r="AA454" i="8"/>
  <c r="AB454" i="8" s="1"/>
  <c r="AC454" i="8" s="1"/>
  <c r="AA606" i="8"/>
  <c r="AB606" i="8" s="1"/>
  <c r="AC606" i="8" s="1"/>
  <c r="AA593" i="8"/>
  <c r="AB593" i="8" s="1"/>
  <c r="AC593" i="8" s="1"/>
  <c r="AA845" i="8"/>
  <c r="AB845" i="8" s="1"/>
  <c r="AC845" i="8" s="1"/>
  <c r="AA815" i="8"/>
  <c r="AB815" i="8" s="1"/>
  <c r="AC815" i="8" s="1"/>
  <c r="AA892" i="8"/>
  <c r="AB892" i="8" s="1"/>
  <c r="AC892" i="8" s="1"/>
  <c r="AA935" i="8"/>
  <c r="AB935" i="8" s="1"/>
  <c r="AC935" i="8" s="1"/>
  <c r="AA580" i="8"/>
  <c r="AB580" i="8" s="1"/>
  <c r="AC580" i="8" s="1"/>
  <c r="AB780" i="8"/>
  <c r="AC780" i="8" s="1"/>
  <c r="AA753" i="8"/>
  <c r="AB753" i="8" s="1"/>
  <c r="AC753" i="8" s="1"/>
  <c r="AA937" i="8"/>
  <c r="AB937" i="8" s="1"/>
  <c r="AC937" i="8" s="1"/>
  <c r="AA1003" i="8"/>
  <c r="AB1003" i="8" s="1"/>
  <c r="AC1003" i="8" s="1"/>
  <c r="AA30" i="8"/>
  <c r="AB30" i="8" s="1"/>
  <c r="AC30" i="8" s="1"/>
  <c r="AB108" i="8"/>
  <c r="AC108" i="8" s="1"/>
  <c r="AA389" i="8"/>
  <c r="AB389" i="8" s="1"/>
  <c r="AC389" i="8" s="1"/>
  <c r="AA337" i="8"/>
  <c r="AB337" i="8" s="1"/>
  <c r="AC337" i="8" s="1"/>
  <c r="AA138" i="8"/>
  <c r="AB138" i="8" s="1"/>
  <c r="AC138" i="8" s="1"/>
  <c r="AA573" i="8"/>
  <c r="AB573" i="8" s="1"/>
  <c r="AC573" i="8" s="1"/>
  <c r="AA601" i="8"/>
  <c r="AB601" i="8" s="1"/>
  <c r="AC601" i="8" s="1"/>
  <c r="AA677" i="8"/>
  <c r="AB677" i="8" s="1"/>
  <c r="AC677" i="8" s="1"/>
  <c r="AA190" i="8"/>
  <c r="AB190" i="8" s="1"/>
  <c r="AC190" i="8" s="1"/>
  <c r="AA32" i="8"/>
  <c r="AB32" i="8" s="1"/>
  <c r="AC32" i="8" s="1"/>
  <c r="AA136" i="8"/>
  <c r="AB136" i="8" s="1"/>
  <c r="AC136" i="8" s="1"/>
  <c r="AA95" i="8"/>
  <c r="AB95" i="8" s="1"/>
  <c r="AC95" i="8" s="1"/>
  <c r="AA351" i="8"/>
  <c r="AB351" i="8" s="1"/>
  <c r="AC351" i="8" s="1"/>
  <c r="AA741" i="8"/>
  <c r="AB741" i="8" s="1"/>
  <c r="AC741" i="8" s="1"/>
  <c r="AA957" i="8"/>
  <c r="AB957" i="8" s="1"/>
  <c r="AC957" i="8" s="1"/>
  <c r="AA277" i="8"/>
  <c r="AB277" i="8" s="1"/>
  <c r="AC277" i="8" s="1"/>
  <c r="AA777" i="8"/>
  <c r="AB777" i="8" s="1"/>
  <c r="AC777" i="8" s="1"/>
  <c r="AA284" i="8"/>
  <c r="AB284" i="8" s="1"/>
  <c r="AC284" i="8" s="1"/>
  <c r="AA472" i="8"/>
  <c r="AB472" i="8" s="1"/>
  <c r="AC472" i="8" s="1"/>
  <c r="AA646" i="8"/>
  <c r="AB646" i="8" s="1"/>
  <c r="AC646" i="8" s="1"/>
  <c r="AA986" i="8"/>
  <c r="AB986" i="8" s="1"/>
  <c r="AC986" i="8" s="1"/>
  <c r="AA186" i="8"/>
  <c r="AB186" i="8" s="1"/>
  <c r="AC186" i="8" s="1"/>
  <c r="AA318" i="8"/>
  <c r="AB318" i="8" s="1"/>
  <c r="AC318" i="8" s="1"/>
  <c r="AA221" i="8"/>
  <c r="AB221" i="8" s="1"/>
  <c r="AC221" i="8" s="1"/>
  <c r="AA693" i="8"/>
  <c r="AB693" i="8" s="1"/>
  <c r="AC693" i="8" s="1"/>
  <c r="AA659" i="8"/>
  <c r="AB659" i="8" s="1"/>
  <c r="AC659" i="8" s="1"/>
  <c r="AA673" i="8"/>
  <c r="AB673" i="8" s="1"/>
  <c r="AC673" i="8" s="1"/>
  <c r="AA139" i="8"/>
  <c r="AB139" i="8" s="1"/>
  <c r="AC139" i="8" s="1"/>
  <c r="AA381" i="8"/>
  <c r="AB381" i="8" s="1"/>
  <c r="AC381" i="8" s="1"/>
  <c r="AA570" i="8"/>
  <c r="AB570" i="8" s="1"/>
  <c r="AC570" i="8" s="1"/>
  <c r="AA722" i="8"/>
  <c r="AB722" i="8" s="1"/>
  <c r="AC722" i="8" s="1"/>
  <c r="AA790" i="8"/>
  <c r="AB790" i="8" s="1"/>
  <c r="AC790" i="8" s="1"/>
  <c r="AA165" i="8"/>
  <c r="AB165" i="8" s="1"/>
  <c r="AC165" i="8" s="1"/>
  <c r="AA235" i="8"/>
  <c r="AB235" i="8" s="1"/>
  <c r="AC235" i="8" s="1"/>
  <c r="AA521" i="8"/>
  <c r="AB521" i="8" s="1"/>
  <c r="AC521" i="8" s="1"/>
  <c r="AA395" i="8"/>
  <c r="AB395" i="8" s="1"/>
  <c r="AC395" i="8" s="1"/>
  <c r="AA732" i="8"/>
  <c r="AB732" i="8" s="1"/>
  <c r="AC732" i="8" s="1"/>
  <c r="AA991" i="8"/>
  <c r="AB991" i="8" s="1"/>
  <c r="AC991" i="8" s="1"/>
  <c r="AA315" i="8"/>
  <c r="AB315" i="8" s="1"/>
  <c r="AC315" i="8" s="1"/>
  <c r="AA145" i="8"/>
  <c r="AB145" i="8" s="1"/>
  <c r="AC145" i="8" s="1"/>
  <c r="AA484" i="8"/>
  <c r="AB484" i="8" s="1"/>
  <c r="AC484" i="8" s="1"/>
  <c r="AA255" i="8"/>
  <c r="AB255" i="8" s="1"/>
  <c r="AC255" i="8" s="1"/>
  <c r="AA105" i="8"/>
  <c r="AB105" i="8" s="1"/>
  <c r="AC105" i="8" s="1"/>
  <c r="AA299" i="8"/>
  <c r="AB299" i="8" s="1"/>
  <c r="AC299" i="8" s="1"/>
  <c r="AA656" i="8"/>
  <c r="AB656" i="8" s="1"/>
  <c r="AC656" i="8" s="1"/>
  <c r="AA649" i="8"/>
  <c r="AB649" i="8" s="1"/>
  <c r="AC649" i="8" s="1"/>
  <c r="AA670" i="8"/>
  <c r="AB670" i="8" s="1"/>
  <c r="AC670" i="8" s="1"/>
  <c r="AA812" i="8"/>
  <c r="AB812" i="8" s="1"/>
  <c r="AC812" i="8" s="1"/>
  <c r="AA931" i="8"/>
  <c r="AB931" i="8" s="1"/>
  <c r="AC931" i="8" s="1"/>
  <c r="AA61" i="8"/>
  <c r="AB61" i="8" s="1"/>
  <c r="AC61" i="8" s="1"/>
  <c r="AA250" i="8"/>
  <c r="AB250" i="8" s="1"/>
  <c r="AC250" i="8" s="1"/>
  <c r="AA417" i="8"/>
  <c r="AB417" i="8" s="1"/>
  <c r="AC417" i="8" s="1"/>
  <c r="AA463" i="8"/>
  <c r="AB463" i="8" s="1"/>
  <c r="AC463" i="8" s="1"/>
  <c r="AA735" i="8"/>
  <c r="AB735" i="8" s="1"/>
  <c r="AC735" i="8" s="1"/>
  <c r="AA876" i="8"/>
  <c r="AB876" i="8" s="1"/>
  <c r="AC876" i="8" s="1"/>
  <c r="AA159" i="8"/>
  <c r="AB159" i="8" s="1"/>
  <c r="AC159" i="8" s="1"/>
  <c r="AA329" i="8"/>
  <c r="AB329" i="8" s="1"/>
  <c r="AC329" i="8" s="1"/>
  <c r="AA653" i="8"/>
  <c r="AB653" i="8" s="1"/>
  <c r="AC653" i="8" s="1"/>
  <c r="AA595" i="8"/>
  <c r="AB595" i="8" s="1"/>
  <c r="AC595" i="8" s="1"/>
  <c r="AA316" i="8"/>
  <c r="AB316" i="8" s="1"/>
  <c r="AC316" i="8" s="1"/>
  <c r="AA456" i="8"/>
  <c r="AB456" i="8" s="1"/>
  <c r="AC456" i="8" s="1"/>
  <c r="AA390" i="8"/>
  <c r="AB390" i="8" s="1"/>
  <c r="AC390" i="8" s="1"/>
  <c r="AA694" i="8"/>
  <c r="AB694" i="8" s="1"/>
  <c r="AC694" i="8" s="1"/>
  <c r="AA711" i="8"/>
  <c r="AB711" i="8" s="1"/>
  <c r="AC711" i="8" s="1"/>
  <c r="AA805" i="8"/>
  <c r="AB805" i="8" s="1"/>
  <c r="AC805" i="8" s="1"/>
  <c r="AA904" i="8"/>
  <c r="AB904" i="8" s="1"/>
  <c r="AC904" i="8" s="1"/>
  <c r="AA978" i="8"/>
  <c r="AB978" i="8" s="1"/>
  <c r="AC978" i="8" s="1"/>
  <c r="AA214" i="8"/>
  <c r="AB214" i="8" s="1"/>
  <c r="AC214" i="8" s="1"/>
  <c r="AA584" i="8"/>
  <c r="AB584" i="8" s="1"/>
  <c r="AC584" i="8" s="1"/>
  <c r="AA727" i="8"/>
  <c r="AB727" i="8" s="1"/>
  <c r="AC727" i="8" s="1"/>
  <c r="AA810" i="8"/>
  <c r="AB810" i="8" s="1"/>
  <c r="AC810" i="8" s="1"/>
  <c r="AA969" i="8"/>
  <c r="AB969" i="8" s="1"/>
  <c r="AC969" i="8" s="1"/>
  <c r="AA291" i="8"/>
  <c r="AB291" i="8" s="1"/>
  <c r="AC291" i="8" s="1"/>
  <c r="AA565" i="8"/>
  <c r="AB565" i="8" s="1"/>
  <c r="AC565" i="8" s="1"/>
  <c r="AA616" i="8"/>
  <c r="AB616" i="8" s="1"/>
  <c r="AC616" i="8" s="1"/>
  <c r="AA675" i="8"/>
  <c r="AB675" i="8" s="1"/>
  <c r="AC675" i="8" s="1"/>
  <c r="AA828" i="8"/>
  <c r="AB828" i="8" s="1"/>
  <c r="AC828" i="8" s="1"/>
  <c r="AA801" i="8"/>
  <c r="AB801" i="8" s="1"/>
  <c r="AC801" i="8" s="1"/>
  <c r="AA799" i="8"/>
  <c r="AB799" i="8" s="1"/>
  <c r="AC799" i="8" s="1"/>
  <c r="AA863" i="8"/>
  <c r="AB863" i="8" s="1"/>
  <c r="AC863" i="8" s="1"/>
  <c r="AA919" i="8"/>
  <c r="AB919" i="8" s="1"/>
  <c r="AC919" i="8" s="1"/>
  <c r="AA162" i="8"/>
  <c r="AB162" i="8" s="1"/>
  <c r="AC162" i="8" s="1"/>
  <c r="AA281" i="8"/>
  <c r="AB281" i="8" s="1"/>
  <c r="AC281" i="8" s="1"/>
  <c r="AA112" i="8"/>
  <c r="AB112" i="8" s="1"/>
  <c r="AC112" i="8" s="1"/>
  <c r="AA45" i="8"/>
  <c r="AB45" i="8" s="1"/>
  <c r="AC45" i="8" s="1"/>
  <c r="AA34" i="8"/>
  <c r="AB34" i="8" s="1"/>
  <c r="AC34" i="8" s="1"/>
  <c r="AA173" i="8"/>
  <c r="AB173" i="8" s="1"/>
  <c r="AC173" i="8" s="1"/>
  <c r="AA196" i="8"/>
  <c r="AB196" i="8" s="1"/>
  <c r="AC196" i="8" s="1"/>
  <c r="AA292" i="8"/>
  <c r="AB292" i="8" s="1"/>
  <c r="AC292" i="8" s="1"/>
  <c r="AA618" i="8"/>
  <c r="AB618" i="8" s="1"/>
  <c r="AC618" i="8" s="1"/>
  <c r="AA379" i="8"/>
  <c r="AB379" i="8" s="1"/>
  <c r="AC379" i="8" s="1"/>
  <c r="AA343" i="8"/>
  <c r="AB343" i="8" s="1"/>
  <c r="AC343" i="8" s="1"/>
  <c r="AA308" i="8"/>
  <c r="AB308" i="8" s="1"/>
  <c r="AC308" i="8" s="1"/>
  <c r="AA740" i="8"/>
  <c r="AB740" i="8" s="1"/>
  <c r="AC740" i="8" s="1"/>
  <c r="AA536" i="8"/>
  <c r="AB536" i="8" s="1"/>
  <c r="AC536" i="8" s="1"/>
  <c r="AA602" i="8"/>
  <c r="AB602" i="8" s="1"/>
  <c r="AC602" i="8" s="1"/>
  <c r="AA143" i="8"/>
  <c r="AB143" i="8" s="1"/>
  <c r="AC143" i="8" s="1"/>
  <c r="AA747" i="8"/>
  <c r="AB747" i="8" s="1"/>
  <c r="AC747" i="8" s="1"/>
  <c r="AA979" i="8"/>
  <c r="AB979" i="8" s="1"/>
  <c r="AC979" i="8" s="1"/>
  <c r="AA361" i="8"/>
  <c r="AB361" i="8" s="1"/>
  <c r="AC361" i="8" s="1"/>
  <c r="AA587" i="8"/>
  <c r="AB587" i="8" s="1"/>
  <c r="AC587" i="8" s="1"/>
  <c r="AA438" i="8"/>
  <c r="AB438" i="8" s="1"/>
  <c r="AC438" i="8" s="1"/>
  <c r="AA362" i="8"/>
  <c r="AB362" i="8" s="1"/>
  <c r="AC362" i="8" s="1"/>
  <c r="AA885" i="8"/>
  <c r="AB885" i="8" s="1"/>
  <c r="AC885" i="8" s="1"/>
  <c r="AA923" i="8"/>
  <c r="AB923" i="8" s="1"/>
  <c r="AC923" i="8" s="1"/>
  <c r="AA116" i="8"/>
  <c r="AB116" i="8" s="1"/>
  <c r="AC116" i="8" s="1"/>
  <c r="AA230" i="8"/>
  <c r="AB230" i="8" s="1"/>
  <c r="AC230" i="8" s="1"/>
  <c r="AA275" i="8"/>
  <c r="AB275" i="8" s="1"/>
  <c r="AC275" i="8" s="1"/>
  <c r="AA600" i="8"/>
  <c r="AB600" i="8" s="1"/>
  <c r="AC600" i="8" s="1"/>
  <c r="AA611" i="8"/>
  <c r="AB611" i="8" s="1"/>
  <c r="AC611" i="8" s="1"/>
  <c r="AA900" i="8"/>
  <c r="AB900" i="8" s="1"/>
  <c r="AC900" i="8" s="1"/>
  <c r="AA208" i="8"/>
  <c r="AA324" i="8"/>
  <c r="AB324" i="8" s="1"/>
  <c r="AC324" i="8" s="1"/>
  <c r="AA981" i="8"/>
  <c r="AB981" i="8" s="1"/>
  <c r="AC981" i="8" s="1"/>
  <c r="AA622" i="8"/>
  <c r="AB622" i="8" s="1"/>
  <c r="AC622" i="8" s="1"/>
  <c r="AA864" i="8"/>
  <c r="AB864" i="8" s="1"/>
  <c r="AC864" i="8" s="1"/>
  <c r="AA127" i="8"/>
  <c r="AB127" i="8" s="1"/>
  <c r="AC127" i="8" s="1"/>
  <c r="AA373" i="8"/>
  <c r="AB373" i="8" s="1"/>
  <c r="AC373" i="8" s="1"/>
  <c r="AA413" i="8"/>
  <c r="AB413" i="8" s="1"/>
  <c r="AC413" i="8" s="1"/>
  <c r="AA701" i="8"/>
  <c r="AB701" i="8" s="1"/>
  <c r="AC701" i="8" s="1"/>
  <c r="AA347" i="8"/>
  <c r="AB347" i="8" s="1"/>
  <c r="AC347" i="8" s="1"/>
  <c r="AA300" i="8"/>
  <c r="AB300" i="8" s="1"/>
  <c r="AC300" i="8" s="1"/>
  <c r="AA496" i="8"/>
  <c r="AB496" i="8" s="1"/>
  <c r="AC496" i="8" s="1"/>
  <c r="AA109" i="8"/>
  <c r="AB109" i="8" s="1"/>
  <c r="AC109" i="8" s="1"/>
  <c r="AA638" i="8"/>
  <c r="AB638" i="8" s="1"/>
  <c r="AC638" i="8" s="1"/>
  <c r="AA360" i="8"/>
  <c r="AB360" i="8" s="1"/>
  <c r="AC360" i="8" s="1"/>
  <c r="AA647" i="8"/>
  <c r="AB647" i="8" s="1"/>
  <c r="AC647" i="8" s="1"/>
  <c r="AA41" i="8"/>
  <c r="AB41" i="8" s="1"/>
  <c r="AC41" i="8" s="1"/>
  <c r="AA498" i="8"/>
  <c r="AB498" i="8" s="1"/>
  <c r="AC498" i="8" s="1"/>
  <c r="AA663" i="8"/>
  <c r="AB663" i="8" s="1"/>
  <c r="AC663" i="8" s="1"/>
  <c r="AA444" i="8"/>
  <c r="AB444" i="8" s="1"/>
  <c r="AC444" i="8" s="1"/>
  <c r="AA703" i="8"/>
  <c r="AB703" i="8" s="1"/>
  <c r="AC703" i="8" s="1"/>
  <c r="AA826" i="8"/>
  <c r="AB826" i="8" s="1"/>
  <c r="AC826" i="8" s="1"/>
  <c r="AA862" i="8"/>
  <c r="AB862" i="8" s="1"/>
  <c r="AC862" i="8" s="1"/>
  <c r="AA166" i="8"/>
  <c r="AB166" i="8" s="1"/>
  <c r="AC166" i="8" s="1"/>
  <c r="AA501" i="8"/>
  <c r="AB501" i="8" s="1"/>
  <c r="AC501" i="8" s="1"/>
  <c r="AA944" i="8"/>
  <c r="AB944" i="8" s="1"/>
  <c r="AC944" i="8" s="1"/>
  <c r="AA835" i="8"/>
  <c r="AB835" i="8" s="1"/>
  <c r="AC835" i="8" s="1"/>
  <c r="AA958" i="8"/>
  <c r="AB958" i="8" s="1"/>
  <c r="AC958" i="8" s="1"/>
  <c r="AA278" i="8"/>
  <c r="AB278" i="8" s="1"/>
  <c r="AC278" i="8" s="1"/>
  <c r="AA530" i="8"/>
  <c r="AB530" i="8" s="1"/>
  <c r="AC530" i="8" s="1"/>
  <c r="AA403" i="8"/>
  <c r="AB403" i="8" s="1"/>
  <c r="AC403" i="8" s="1"/>
  <c r="AA695" i="8"/>
  <c r="AB695" i="8" s="1"/>
  <c r="AC695" i="8" s="1"/>
  <c r="AA825" i="8"/>
  <c r="AB825" i="8" s="1"/>
  <c r="AC825" i="8" s="1"/>
  <c r="AA850" i="8"/>
  <c r="AB850" i="8" s="1"/>
  <c r="AC850" i="8" s="1"/>
  <c r="AA992" i="8"/>
  <c r="AB992" i="8" s="1"/>
  <c r="AC992" i="8" s="1"/>
  <c r="AA529" i="8"/>
  <c r="AB529" i="8" s="1"/>
  <c r="AC529" i="8" s="1"/>
  <c r="AA503" i="8"/>
  <c r="AB503" i="8" s="1"/>
  <c r="AC503" i="8" s="1"/>
  <c r="AA571" i="8"/>
  <c r="AB571" i="8" s="1"/>
  <c r="AC571" i="8" s="1"/>
  <c r="AA680" i="8"/>
  <c r="AB680" i="8" s="1"/>
  <c r="AC680" i="8" s="1"/>
  <c r="AA820" i="8"/>
  <c r="AB820" i="8" s="1"/>
  <c r="AC820" i="8" s="1"/>
  <c r="AA870" i="8"/>
  <c r="AB870" i="8" s="1"/>
  <c r="AC870" i="8" s="1"/>
  <c r="AA388" i="8"/>
  <c r="AB388" i="8" s="1"/>
  <c r="AC388" i="8" s="1"/>
  <c r="AA54" i="8"/>
  <c r="AA98" i="8"/>
  <c r="AB98" i="8" s="1"/>
  <c r="AC98" i="8" s="1"/>
  <c r="AA202" i="8"/>
  <c r="AB202" i="8" s="1"/>
  <c r="AC202" i="8" s="1"/>
  <c r="AA279" i="8"/>
  <c r="AB279" i="8" s="1"/>
  <c r="AC279" i="8" s="1"/>
  <c r="AA938" i="8"/>
  <c r="AB938" i="8" s="1"/>
  <c r="AC938" i="8" s="1"/>
  <c r="AA49" i="8"/>
  <c r="AA69" i="8"/>
  <c r="AA359" i="8"/>
  <c r="AB359" i="8" s="1"/>
  <c r="AC359" i="8" s="1"/>
  <c r="AA28" i="8"/>
  <c r="AB28" i="8" s="1"/>
  <c r="AC28" i="8" s="1"/>
  <c r="AA15" i="8"/>
  <c r="AA122" i="8"/>
  <c r="AB122" i="8" s="1"/>
  <c r="AC122" i="8" s="1"/>
  <c r="AA305" i="8"/>
  <c r="AB305" i="8" s="1"/>
  <c r="AC305" i="8" s="1"/>
  <c r="AA539" i="8"/>
  <c r="AB539" i="8" s="1"/>
  <c r="AC539" i="8" s="1"/>
  <c r="AA644" i="8"/>
  <c r="AB644" i="8" s="1"/>
  <c r="AC644" i="8" s="1"/>
  <c r="AA215" i="8"/>
  <c r="AB215" i="8" s="1"/>
  <c r="AC215" i="8" s="1"/>
  <c r="AA631" i="8"/>
  <c r="AB631" i="8" s="1"/>
  <c r="AC631" i="8" s="1"/>
  <c r="AA301" i="8"/>
  <c r="AB301" i="8" s="1"/>
  <c r="AC301" i="8" s="1"/>
  <c r="AA88" i="8"/>
  <c r="AB88" i="8" s="1"/>
  <c r="AC88" i="8" s="1"/>
  <c r="AA382" i="8"/>
  <c r="AB382" i="8" s="1"/>
  <c r="AC382" i="8" s="1"/>
  <c r="AA178" i="8"/>
  <c r="AB178" i="8" s="1"/>
  <c r="AC178" i="8" s="1"/>
  <c r="AA723" i="8"/>
  <c r="AB723" i="8" s="1"/>
  <c r="AC723" i="8" s="1"/>
  <c r="AA408" i="8"/>
  <c r="AB408" i="8" s="1"/>
  <c r="AC408" i="8" s="1"/>
  <c r="AA544" i="8"/>
  <c r="AB544" i="8" s="1"/>
  <c r="AC544" i="8" s="1"/>
  <c r="AA180" i="8"/>
  <c r="AB180" i="8" s="1"/>
  <c r="AC180" i="8" s="1"/>
  <c r="AA506" i="8"/>
  <c r="AB506" i="8" s="1"/>
  <c r="AC506" i="8" s="1"/>
  <c r="AA787" i="8"/>
  <c r="AB787" i="8" s="1"/>
  <c r="AC787" i="8" s="1"/>
  <c r="AA344" i="8"/>
  <c r="AB344" i="8" s="1"/>
  <c r="AC344" i="8" s="1"/>
  <c r="AA604" i="8"/>
  <c r="AB604" i="8" s="1"/>
  <c r="AC604" i="8" s="1"/>
  <c r="AA920" i="8"/>
  <c r="AB920" i="8" s="1"/>
  <c r="AC920" i="8" s="1"/>
  <c r="AA458" i="8"/>
  <c r="AB458" i="8" s="1"/>
  <c r="AC458" i="8" s="1"/>
  <c r="AA394" i="8"/>
  <c r="AB394" i="8" s="1"/>
  <c r="AC394" i="8" s="1"/>
  <c r="AA492" i="8"/>
  <c r="AB492" i="8" s="1"/>
  <c r="AC492" i="8" s="1"/>
  <c r="AA844" i="8"/>
  <c r="AB844" i="8" s="1"/>
  <c r="AC844" i="8" s="1"/>
  <c r="AA939" i="8"/>
  <c r="AB939" i="8" s="1"/>
  <c r="AC939" i="8" s="1"/>
  <c r="AB36" i="8"/>
  <c r="AC36" i="8" s="1"/>
  <c r="AA64" i="8"/>
  <c r="AB64" i="8" s="1"/>
  <c r="AC64" i="8" s="1"/>
  <c r="AA526" i="8"/>
  <c r="AB526" i="8" s="1"/>
  <c r="AC526" i="8" s="1"/>
  <c r="AA346" i="8"/>
  <c r="AB346" i="8" s="1"/>
  <c r="AC346" i="8" s="1"/>
  <c r="AA783" i="8"/>
  <c r="AB783" i="8" s="1"/>
  <c r="AC783" i="8" s="1"/>
  <c r="AA883" i="8"/>
  <c r="AB883" i="8" s="1"/>
  <c r="AC883" i="8" s="1"/>
  <c r="AA174" i="8"/>
  <c r="AB174" i="8" s="1"/>
  <c r="AC174" i="8" s="1"/>
  <c r="AA528" i="8"/>
  <c r="AB528" i="8" s="1"/>
  <c r="AC528" i="8" s="1"/>
  <c r="AA596" i="8"/>
  <c r="AB596" i="8" s="1"/>
  <c r="AC596" i="8" s="1"/>
  <c r="AA550" i="8"/>
  <c r="AB550" i="8" s="1"/>
  <c r="AC550" i="8" s="1"/>
  <c r="AA575" i="8"/>
  <c r="AB575" i="8" s="1"/>
  <c r="AC575" i="8" s="1"/>
  <c r="AA853" i="8"/>
  <c r="AB853" i="8" s="1"/>
  <c r="AC853" i="8" s="1"/>
  <c r="AA85" i="8"/>
  <c r="AB85" i="8" s="1"/>
  <c r="AC85" i="8" s="1"/>
  <c r="AA206" i="8"/>
  <c r="AA478" i="8"/>
  <c r="AB478" i="8" s="1"/>
  <c r="AC478" i="8" s="1"/>
  <c r="AA891" i="8"/>
  <c r="AB891" i="8" s="1"/>
  <c r="AC891" i="8" s="1"/>
  <c r="AA131" i="8"/>
  <c r="AB131" i="8" s="1"/>
  <c r="AC131" i="8" s="1"/>
  <c r="AA311" i="8"/>
  <c r="AB311" i="8" s="1"/>
  <c r="AC311" i="8" s="1"/>
  <c r="AA512" i="8"/>
  <c r="AB512" i="8" s="1"/>
  <c r="AC512" i="8" s="1"/>
  <c r="AA476" i="8"/>
  <c r="AB476" i="8" s="1"/>
  <c r="AC476" i="8" s="1"/>
  <c r="AA455" i="8"/>
  <c r="AB455" i="8" s="1"/>
  <c r="AC455" i="8" s="1"/>
  <c r="AA697" i="8"/>
  <c r="AB697" i="8" s="1"/>
  <c r="AC697" i="8" s="1"/>
  <c r="AA949" i="8"/>
  <c r="AB949" i="8" s="1"/>
  <c r="AC949" i="8" s="1"/>
  <c r="AA50" i="8"/>
  <c r="AA562" i="8"/>
  <c r="AB562" i="8" s="1"/>
  <c r="AC562" i="8" s="1"/>
  <c r="AA557" i="8"/>
  <c r="AB557" i="8" s="1"/>
  <c r="AC557" i="8" s="1"/>
  <c r="AA423" i="8"/>
  <c r="AB423" i="8" s="1"/>
  <c r="AC423" i="8" s="1"/>
  <c r="AA848" i="8"/>
  <c r="AB848" i="8" s="1"/>
  <c r="AC848" i="8" s="1"/>
  <c r="AA198" i="8"/>
  <c r="AB198" i="8" s="1"/>
  <c r="AC198" i="8" s="1"/>
  <c r="AA297" i="8"/>
  <c r="AB297" i="8" s="1"/>
  <c r="AC297" i="8" s="1"/>
  <c r="AA259" i="8"/>
  <c r="AB259" i="8" s="1"/>
  <c r="AC259" i="8" s="1"/>
  <c r="AA266" i="8"/>
  <c r="AB266" i="8" s="1"/>
  <c r="AC266" i="8" s="1"/>
  <c r="AA642" i="8"/>
  <c r="AB642" i="8" s="1"/>
  <c r="AC642" i="8" s="1"/>
  <c r="AA623" i="8"/>
  <c r="AB623" i="8" s="1"/>
  <c r="AC623" i="8" s="1"/>
  <c r="AA962" i="8"/>
  <c r="AB962" i="8" s="1"/>
  <c r="AC962" i="8" s="1"/>
  <c r="AA446" i="8"/>
  <c r="AB446" i="8" s="1"/>
  <c r="AC446" i="8" s="1"/>
  <c r="AA310" i="8"/>
  <c r="AB310" i="8" s="1"/>
  <c r="AC310" i="8" s="1"/>
  <c r="AA687" i="8"/>
  <c r="AB687" i="8" s="1"/>
  <c r="AC687" i="8" s="1"/>
  <c r="AA738" i="8"/>
  <c r="AB738" i="8" s="1"/>
  <c r="AC738" i="8" s="1"/>
  <c r="AA692" i="8"/>
  <c r="AB692" i="8" s="1"/>
  <c r="AC692" i="8" s="1"/>
  <c r="AA985" i="8"/>
  <c r="AB985" i="8" s="1"/>
  <c r="AC985" i="8" s="1"/>
  <c r="AA578" i="8"/>
  <c r="AB578" i="8" s="1"/>
  <c r="AC578" i="8" s="1"/>
  <c r="AA535" i="8"/>
  <c r="AB535" i="8" s="1"/>
  <c r="AC535" i="8" s="1"/>
  <c r="AA712" i="8"/>
  <c r="AB712" i="8" s="1"/>
  <c r="AC712" i="8" s="1"/>
  <c r="AA52" i="8"/>
  <c r="AB52" i="8" s="1"/>
  <c r="AC52" i="8" s="1"/>
  <c r="AA161" i="8"/>
  <c r="AB161" i="8" s="1"/>
  <c r="AC161" i="8" s="1"/>
  <c r="AA73" i="8"/>
  <c r="AB73" i="8" s="1"/>
  <c r="AC73" i="8" s="1"/>
  <c r="AA94" i="8"/>
  <c r="AB94" i="8" s="1"/>
  <c r="AC94" i="8" s="1"/>
  <c r="AA169" i="8"/>
  <c r="AB169" i="8" s="1"/>
  <c r="AC169" i="8" s="1"/>
  <c r="AA110" i="8"/>
  <c r="AB110" i="8" s="1"/>
  <c r="AC110" i="8" s="1"/>
  <c r="AA335" i="8"/>
  <c r="AB335" i="8" s="1"/>
  <c r="AC335" i="8" s="1"/>
  <c r="AA283" i="8"/>
  <c r="AB283" i="8" s="1"/>
  <c r="AC283" i="8" s="1"/>
  <c r="AC14" i="8"/>
  <c r="AZ12" i="8" s="1"/>
  <c r="L26" i="5" s="1"/>
  <c r="Z26" i="5" s="1"/>
  <c r="BB12" i="8"/>
  <c r="AY12" i="8"/>
  <c r="J26" i="5" s="1"/>
  <c r="AC13" i="8"/>
  <c r="AZ11" i="8" s="1"/>
  <c r="L25" i="5" s="1"/>
  <c r="Z25" i="5" s="1"/>
  <c r="AY11" i="8"/>
  <c r="J25" i="5" s="1"/>
  <c r="BB11" i="8"/>
  <c r="AC9" i="8"/>
  <c r="AZ7" i="8" s="1"/>
  <c r="L21" i="5" s="1"/>
  <c r="Z21" i="5" s="1"/>
  <c r="BB7" i="8"/>
  <c r="Q79" i="7"/>
  <c r="M79" i="7"/>
  <c r="Q18" i="2" s="1"/>
  <c r="AD18" i="2" s="1"/>
  <c r="M80" i="7"/>
  <c r="Q19" i="2" s="1"/>
  <c r="AE19" i="2" s="1"/>
  <c r="Q80" i="7"/>
  <c r="M82" i="7"/>
  <c r="Q21" i="2" s="1"/>
  <c r="AG21" i="2" s="1"/>
  <c r="Q82" i="7"/>
  <c r="M77" i="7"/>
  <c r="Q16" i="2" s="1"/>
  <c r="AB16" i="2" s="1"/>
  <c r="Q77" i="7"/>
  <c r="Q81" i="7"/>
  <c r="M81" i="7"/>
  <c r="Q20" i="2" s="1"/>
  <c r="AF20" i="2" s="1"/>
  <c r="AS82" i="7"/>
  <c r="AN81" i="7"/>
  <c r="AQ80" i="7"/>
  <c r="AT79" i="7"/>
  <c r="AO78" i="7"/>
  <c r="AR77" i="7"/>
  <c r="AR82" i="7"/>
  <c r="AM81" i="7"/>
  <c r="AP80" i="7"/>
  <c r="AS79" i="7"/>
  <c r="AN78" i="7"/>
  <c r="AQ77" i="7"/>
  <c r="AQ82" i="7"/>
  <c r="AT81" i="7"/>
  <c r="AO80" i="7"/>
  <c r="AR79" i="7"/>
  <c r="AM78" i="7"/>
  <c r="AP77" i="7"/>
  <c r="AP82" i="7"/>
  <c r="AS81" i="7"/>
  <c r="AN80" i="7"/>
  <c r="AQ79" i="7"/>
  <c r="AT78" i="7"/>
  <c r="AO77" i="7"/>
  <c r="AQ81" i="7"/>
  <c r="AM79" i="7"/>
  <c r="AS78" i="7"/>
  <c r="AP81" i="7"/>
  <c r="AR78" i="7"/>
  <c r="AO81" i="7"/>
  <c r="AT80" i="7"/>
  <c r="AQ78" i="7"/>
  <c r="AT77" i="7"/>
  <c r="AT82" i="7"/>
  <c r="AS80" i="7"/>
  <c r="AP78" i="7"/>
  <c r="AS77" i="7"/>
  <c r="AO82" i="7"/>
  <c r="AR80" i="7"/>
  <c r="AN77" i="7"/>
  <c r="AN82" i="7"/>
  <c r="AM80" i="7"/>
  <c r="AM77" i="7"/>
  <c r="AO79" i="7"/>
  <c r="AM82" i="7"/>
  <c r="AP79" i="7"/>
  <c r="AN79" i="7"/>
  <c r="AR81" i="7"/>
  <c r="Q78" i="7"/>
  <c r="M78" i="7"/>
  <c r="Q17" i="2" s="1"/>
  <c r="AC17" i="2" s="1"/>
  <c r="AD36" i="7"/>
  <c r="AG35" i="7"/>
  <c r="AJ34" i="7"/>
  <c r="AE33" i="7"/>
  <c r="AH32" i="7"/>
  <c r="AC31" i="7"/>
  <c r="AC36" i="7"/>
  <c r="AF35" i="7"/>
  <c r="AI34" i="7"/>
  <c r="AD33" i="7"/>
  <c r="AG32" i="7"/>
  <c r="AJ31" i="7"/>
  <c r="AE30" i="7"/>
  <c r="AH29" i="7"/>
  <c r="AC28" i="7"/>
  <c r="AF27" i="7"/>
  <c r="AI26" i="7"/>
  <c r="AD25" i="7"/>
  <c r="AG24"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H36" i="7"/>
  <c r="AI32" i="7"/>
  <c r="AJ30" i="7"/>
  <c r="AI27" i="7"/>
  <c r="AJ26" i="7"/>
  <c r="AH25" i="7"/>
  <c r="AH24" i="7"/>
  <c r="AF23" i="7"/>
  <c r="AF22" i="7"/>
  <c r="AH21" i="7"/>
  <c r="AC20" i="7"/>
  <c r="AF19" i="7"/>
  <c r="AG36" i="7"/>
  <c r="AF34" i="7"/>
  <c r="AD32" i="7"/>
  <c r="AI30" i="7"/>
  <c r="AJ29" i="7"/>
  <c r="AH28" i="7"/>
  <c r="AH27" i="7"/>
  <c r="AF26" i="7"/>
  <c r="AG25" i="7"/>
  <c r="AE24" i="7"/>
  <c r="AE23" i="7"/>
  <c r="AE22" i="7"/>
  <c r="AG21" i="7"/>
  <c r="AJ20" i="7"/>
  <c r="AE19" i="7"/>
  <c r="AH18" i="7"/>
  <c r="AC17" i="7"/>
  <c r="AF16" i="7"/>
  <c r="AI15" i="7"/>
  <c r="AD14" i="7"/>
  <c r="AG13" i="7"/>
  <c r="AJ12" i="7"/>
  <c r="AF36" i="7"/>
  <c r="AE34" i="7"/>
  <c r="AC32" i="7"/>
  <c r="AH30" i="7"/>
  <c r="AI29" i="7"/>
  <c r="AG28" i="7"/>
  <c r="AG27" i="7"/>
  <c r="AE26" i="7"/>
  <c r="AF25" i="7"/>
  <c r="AD24" i="7"/>
  <c r="AD23" i="7"/>
  <c r="AC22" i="7"/>
  <c r="AF21" i="7"/>
  <c r="AI20" i="7"/>
  <c r="AD19" i="7"/>
  <c r="AG18" i="7"/>
  <c r="AJ17" i="7"/>
  <c r="AE36" i="7"/>
  <c r="AJ35" i="7"/>
  <c r="AD34" i="7"/>
  <c r="AI33" i="7"/>
  <c r="AG30" i="7"/>
  <c r="AE29" i="7"/>
  <c r="AF28" i="7"/>
  <c r="AC27" i="7"/>
  <c r="AD26" i="7"/>
  <c r="AE25" i="7"/>
  <c r="AC24" i="7"/>
  <c r="AC23" i="7"/>
  <c r="AE21" i="7"/>
  <c r="AH20" i="7"/>
  <c r="AC19" i="7"/>
  <c r="AF18" i="7"/>
  <c r="AI17" i="7"/>
  <c r="AJ21" i="7"/>
  <c r="AH19" i="7"/>
  <c r="AD18" i="7"/>
  <c r="AF17" i="7"/>
  <c r="AC16" i="7"/>
  <c r="AC15" i="7"/>
  <c r="AI12" i="7"/>
  <c r="AD11" i="7"/>
  <c r="AG10" i="7"/>
  <c r="AJ9" i="7"/>
  <c r="AE8" i="7"/>
  <c r="AG31" i="7"/>
  <c r="AH23" i="7"/>
  <c r="AH16" i="7"/>
  <c r="AC10" i="7"/>
  <c r="AI35" i="7"/>
  <c r="AC34" i="7"/>
  <c r="AJ32" i="7"/>
  <c r="AE28" i="7"/>
  <c r="AI21" i="7"/>
  <c r="AG19" i="7"/>
  <c r="AC18" i="7"/>
  <c r="AE17" i="7"/>
  <c r="AJ14" i="7"/>
  <c r="AJ13" i="7"/>
  <c r="AH12" i="7"/>
  <c r="AC11" i="7"/>
  <c r="AF10" i="7"/>
  <c r="AI9" i="7"/>
  <c r="AD8" i="7"/>
  <c r="AG20" i="7"/>
  <c r="AG15" i="7"/>
  <c r="AF13" i="7"/>
  <c r="AE12" i="7"/>
  <c r="AH11" i="7"/>
  <c r="AF9" i="7"/>
  <c r="AH35" i="7"/>
  <c r="AD28" i="7"/>
  <c r="AJ24" i="7"/>
  <c r="AD21" i="7"/>
  <c r="AD17" i="7"/>
  <c r="AJ16" i="7"/>
  <c r="AJ15" i="7"/>
  <c r="AI14" i="7"/>
  <c r="AI13" i="7"/>
  <c r="AG12" i="7"/>
  <c r="AJ11" i="7"/>
  <c r="AE10" i="7"/>
  <c r="AH9" i="7"/>
  <c r="AC8" i="7"/>
  <c r="AG33" i="7"/>
  <c r="AG14" i="7"/>
  <c r="AC35" i="7"/>
  <c r="AH33" i="7"/>
  <c r="AF30" i="7"/>
  <c r="AD29" i="7"/>
  <c r="AI25" i="7"/>
  <c r="AI24" i="7"/>
  <c r="AJ23" i="7"/>
  <c r="AC21" i="7"/>
  <c r="AI16" i="7"/>
  <c r="AH15" i="7"/>
  <c r="AH14" i="7"/>
  <c r="AH13" i="7"/>
  <c r="AF12" i="7"/>
  <c r="AI11" i="7"/>
  <c r="AD10" i="7"/>
  <c r="AG9" i="7"/>
  <c r="AJ8" i="7"/>
  <c r="AC29" i="7"/>
  <c r="AJ22" i="7"/>
  <c r="AI8" i="7"/>
  <c r="AF33" i="7"/>
  <c r="AF31" i="7"/>
  <c r="AH22" i="7"/>
  <c r="AJ18" i="7"/>
  <c r="AE13" i="7"/>
  <c r="AC12" i="7"/>
  <c r="AF11" i="7"/>
  <c r="AH10" i="7"/>
  <c r="AE9" i="7"/>
  <c r="AG8" i="7"/>
  <c r="AE31" i="7"/>
  <c r="AG22" i="7"/>
  <c r="AI18" i="7"/>
  <c r="AF14" i="7"/>
  <c r="AD13" i="7"/>
  <c r="AE11" i="7"/>
  <c r="AD9" i="7"/>
  <c r="AF8" i="7"/>
  <c r="AG23" i="7"/>
  <c r="AD16" i="7"/>
  <c r="AJ27" i="7"/>
  <c r="AG17" i="7"/>
  <c r="AJ10" i="7"/>
  <c r="AI22" i="7"/>
  <c r="AG11" i="7"/>
  <c r="AD31" i="7"/>
  <c r="AF20" i="7"/>
  <c r="AE18" i="7"/>
  <c r="AF15" i="7"/>
  <c r="AE14" i="7"/>
  <c r="AC13" i="7"/>
  <c r="AC9" i="7"/>
  <c r="AD15" i="7"/>
  <c r="AC26" i="7"/>
  <c r="AI10" i="7"/>
  <c r="AE20" i="7"/>
  <c r="AG16" i="7"/>
  <c r="AE15" i="7"/>
  <c r="AC14" i="7"/>
  <c r="AD20" i="7"/>
  <c r="AE16" i="7"/>
  <c r="AJ19" i="7"/>
  <c r="AH17" i="7"/>
  <c r="AI19" i="7"/>
  <c r="AD12" i="7"/>
  <c r="AH8" i="7"/>
  <c r="BB19" i="8" l="1"/>
  <c r="BB43" i="8"/>
  <c r="BB53" i="8"/>
  <c r="BB65" i="8"/>
  <c r="BB32" i="8"/>
  <c r="BB31" i="8"/>
  <c r="BB28" i="8"/>
  <c r="AC16" i="8"/>
  <c r="BB17" i="8"/>
  <c r="BB59" i="8"/>
  <c r="BB15" i="8"/>
  <c r="BB42" i="8"/>
  <c r="BB54" i="8"/>
  <c r="BB22" i="8"/>
  <c r="BB29" i="8"/>
  <c r="BB56" i="8"/>
  <c r="BB10" i="8"/>
  <c r="BB27" i="8"/>
  <c r="BB35" i="8"/>
  <c r="BB8" i="8"/>
  <c r="BB45" i="8"/>
  <c r="BB33" i="8"/>
  <c r="BB21" i="8"/>
  <c r="BB50" i="8"/>
  <c r="BB18" i="8"/>
  <c r="BB48" i="8"/>
  <c r="BB62" i="8"/>
  <c r="BB46" i="8"/>
  <c r="BB44" i="8"/>
  <c r="BB61" i="8"/>
  <c r="BB52" i="8"/>
  <c r="BB16" i="8"/>
  <c r="BB57" i="8"/>
  <c r="AY10" i="8"/>
  <c r="J24" i="5" s="1"/>
  <c r="S12" i="8"/>
  <c r="BB64" i="8"/>
  <c r="BB39" i="8"/>
  <c r="BB24" i="8"/>
  <c r="AY8" i="8"/>
  <c r="J22" i="5" s="1"/>
  <c r="BB60" i="8"/>
  <c r="BB38" i="8"/>
  <c r="BB20" i="8"/>
  <c r="BB25" i="8"/>
  <c r="BB41" i="8"/>
  <c r="BB47" i="8"/>
  <c r="BB63" i="8"/>
  <c r="BB36" i="8"/>
  <c r="BB49" i="8"/>
  <c r="S49" i="8"/>
  <c r="AB49" i="8"/>
  <c r="AC49" i="8" s="1"/>
  <c r="S15" i="8"/>
  <c r="AB15" i="8"/>
  <c r="AB54" i="8"/>
  <c r="AC54" i="8" s="1"/>
  <c r="S54" i="8"/>
  <c r="AB11" i="8"/>
  <c r="S11" i="8"/>
  <c r="AB70" i="8"/>
  <c r="AC70" i="8" s="1"/>
  <c r="S70" i="8"/>
  <c r="S8" i="8"/>
  <c r="AB8" i="8"/>
  <c r="S14" i="8"/>
  <c r="S13" i="8"/>
  <c r="AB206" i="8"/>
  <c r="AC206" i="8" s="1"/>
  <c r="S206" i="8"/>
  <c r="AD206" i="8" s="1"/>
  <c r="AB68" i="8"/>
  <c r="AC68" i="8" s="1"/>
  <c r="S68" i="8"/>
  <c r="S10" i="8"/>
  <c r="AB57" i="8"/>
  <c r="AC57" i="8" s="1"/>
  <c r="S57" i="8"/>
  <c r="S55" i="8"/>
  <c r="S56" i="8"/>
  <c r="S51" i="8"/>
  <c r="S47" i="8"/>
  <c r="S207" i="8"/>
  <c r="AB69" i="8"/>
  <c r="AC69" i="8" s="1"/>
  <c r="S69" i="8"/>
  <c r="AB208" i="8"/>
  <c r="AC208" i="8" s="1"/>
  <c r="S208" i="8"/>
  <c r="S67" i="8"/>
  <c r="AB67" i="8"/>
  <c r="AC67" i="8" s="1"/>
  <c r="AB209" i="8"/>
  <c r="AC209" i="8" s="1"/>
  <c r="S209" i="8"/>
  <c r="AB211" i="8"/>
  <c r="AC211" i="8" s="1"/>
  <c r="S211" i="8"/>
  <c r="S66" i="8"/>
  <c r="S9" i="8"/>
  <c r="S210" i="8"/>
  <c r="AB50" i="8"/>
  <c r="AC50" i="8" s="1"/>
  <c r="S50" i="8"/>
  <c r="S65" i="8"/>
  <c r="AB65" i="8"/>
  <c r="AC65" i="8" s="1"/>
  <c r="S53" i="8"/>
  <c r="S71" i="8"/>
  <c r="AB71" i="8"/>
  <c r="AC71" i="8" s="1"/>
  <c r="S48" i="8"/>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0" i="7"/>
  <c r="AD77" i="7"/>
  <c r="AD82" i="7"/>
  <c r="AC80" i="7"/>
  <c r="AF79" i="7"/>
  <c r="AC77" i="7"/>
  <c r="AC82" i="7"/>
  <c r="AE79" i="7"/>
  <c r="AH81" i="7"/>
  <c r="AD79" i="7"/>
  <c r="AE81" i="7"/>
  <c r="AH78" i="7"/>
  <c r="AG78" i="7"/>
  <c r="AJ82" i="7"/>
  <c r="AF78" i="7"/>
  <c r="AI80" i="7"/>
  <c r="AI77" i="7"/>
  <c r="AJ80" i="7"/>
  <c r="AJ77" i="7"/>
  <c r="AG81" i="7"/>
  <c r="AF81" i="7"/>
  <c r="AI78" i="7"/>
  <c r="AC79" i="7"/>
  <c r="AD53" i="8" l="1"/>
  <c r="AD54" i="8"/>
  <c r="AD56" i="8"/>
  <c r="AD55" i="8"/>
  <c r="AD57" i="8"/>
  <c r="AY6" i="8"/>
  <c r="J20" i="5" s="1"/>
  <c r="BB6" i="8"/>
  <c r="AC8" i="8"/>
  <c r="AZ6" i="8" s="1"/>
  <c r="L20" i="5" s="1"/>
  <c r="Z20" i="5" s="1"/>
  <c r="AC15" i="8"/>
  <c r="AZ13" i="8" s="1"/>
  <c r="L27" i="5" s="1"/>
  <c r="Z27" i="5" s="1"/>
  <c r="AY13" i="8"/>
  <c r="J27" i="5" s="1"/>
  <c r="BB13" i="8"/>
  <c r="AD13" i="8"/>
  <c r="AD14" i="8"/>
  <c r="AD11" i="8"/>
  <c r="AD15" i="8"/>
  <c r="AD10" i="8"/>
  <c r="AD12" i="8"/>
  <c r="AD8" i="8"/>
  <c r="AD9" i="8"/>
  <c r="AC11" i="8"/>
  <c r="AZ9" i="8" s="1"/>
  <c r="L23" i="5" s="1"/>
  <c r="Z23" i="5" s="1"/>
  <c r="AY9" i="8"/>
  <c r="J23" i="5" s="1"/>
  <c r="BB9" i="8"/>
  <c r="AD65" i="8"/>
  <c r="AD48" i="8"/>
  <c r="AD51" i="8"/>
  <c r="AD49" i="8"/>
  <c r="AD47" i="8"/>
  <c r="AD50"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<sst xmlns="http://schemas.openxmlformats.org/spreadsheetml/2006/main" count="5017" uniqueCount="1115">
  <si>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</si>
  <si>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</si>
  <si>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</si>
  <si>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</si>
  <si>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</si>
  <si>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</si>
  <si>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</si>
  <si>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</si>
  <si>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</si>
  <si>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</si>
  <si>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</si>
  <si>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</si>
  <si>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</si>
  <si>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</si>
  <si>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</si>
  <si>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</si>
  <si>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</si>
  <si>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</si>
  <si>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</si>
  <si>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</si>
  <si>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</si>
  <si>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</si>
  <si>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</si>
  <si>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</si>
  <si>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</si>
  <si>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</si>
  <si>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</si>
  <si>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</si>
  <si>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</si>
  <si>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</si>
  <si>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</si>
  <si>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</si>
  <si>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</si>
  <si>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</si>
  <si>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</si>
  <si>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</si>
  <si>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</si>
  <si>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</si>
  <si>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</si>
  <si>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</si>
  <si>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</si>
  <si>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</si>
  <si>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</si>
  <si>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</si>
  <si>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</si>
  <si>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</si>
  <si>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</si>
  <si>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</si>
  <si>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</si>
  <si>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</si>
  <si>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</si>
  <si>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</si>
  <si>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</si>
  <si>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</si>
  <si>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</si>
  <si>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</si>
  <si>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</si>
  <si>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</si>
  <si>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</si>
  <si>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</si>
  <si>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</si>
  <si>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</si>
  <si>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</si>
  <si>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</si>
  <si>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</si>
  <si>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</si>
  <si>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</si>
  <si>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</si>
  <si>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</si>
  <si>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</si>
  <si>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</si>
  <si>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</si>
  <si>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</si>
  <si>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</si>
  <si>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</si>
  <si>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</si>
  <si>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</si>
  <si>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</si>
  <si>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</si>
  <si>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</si>
  <si>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</si>
  <si>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</si>
  <si>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</si>
  <si>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</si>
  <si>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</si>
  <si>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</si>
  <si>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</si>
  <si>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</si>
  <si>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</si>
  <si>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</si>
  <si>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</si>
  <si>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</si>
  <si>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</si>
  <si>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</si>
  <si>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</si>
  <si>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</si>
  <si>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</si>
  <si>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</si>
  <si>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</si>
  <si>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</si>
  <si>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</si>
  <si>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</si>
  <si>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</si>
  <si>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</si>
  <si>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</si>
  <si>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</si>
  <si>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</si>
  <si>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</si>
  <si>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</si>
  <si>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</si>
  <si>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</si>
  <si>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Neston and Willaston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</si>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</sst>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9D88DD32-68F6-4AB7-90CA-75BE2422AED2}"/>
    <cellStyle name="Currency 2" xfId="11" xr:uid="{CDF5BFE7-B7E6-410C-A756-DEB138396C54}"/>
    <cellStyle name="Hyperlink 2" xfId="2" xr:uid="{D875459A-1BE6-4CB9-895E-B1C915B2B1CA}"/>
    <cellStyle name="Normal" xfId="0" builtinId="0"/>
    <cellStyle name="Normal 2" xfId="1" xr:uid="{22ECD2AC-F903-4AF0-9E0E-A260394FF37E}"/>
    <cellStyle name="Normal 2 2 2" xfId="3" xr:uid="{40BF488B-450E-4258-94C0-355FBADD1490}"/>
    <cellStyle name="Normal 3" xfId="4" xr:uid="{4CAFE821-E645-4077-998D-8CAB56EC2151}"/>
    <cellStyle name="Normal 5" xfId="9" xr:uid="{A0616D0F-CBC7-414E-87FD-733369E07020}"/>
    <cellStyle name="Normal 6" xfId="7" xr:uid="{5B1432BB-DD76-49DF-9C7B-1220C5233709}"/>
    <cellStyle name="Per cent 2" xfId="8" xr:uid="{CB6485B5-E56D-4C81-A178-E191E6C0B6FB}"/>
    <cellStyle name="Percent 2" xfId="6" xr:uid="{D81FE8D6-AA46-4A22-BC4D-84A297AC5D34}"/>
    <cellStyle name="Percent 2 2" xfId="10" xr:uid="{08880072-293B-478B-B821-8116BB85955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1571-4C8C-8E48-80B116689CF9}"/>
              </c:ext>
            </c:extLst>
          </c:dPt>
          <c:dPt>
            <c:idx val="1"/>
            <c:invertIfNegative val="0"/>
            <c:bubble3D val="0"/>
            <c:spPr>
              <a:solidFill>
                <a:srgbClr val="1B8E82"/>
              </a:solidFill>
            </c:spPr>
            <c:extLst>
              <c:ext xmlns:c16="http://schemas.microsoft.com/office/drawing/2014/chart" uri="{C3380CC4-5D6E-409C-BE32-E72D297353CC}">
                <c16:uniqueId val="{00000003-1571-4C8C-8E48-80B116689CF9}"/>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1571-4C8C-8E48-80B116689CF9}"/>
              </c:ext>
            </c:extLst>
          </c:dPt>
          <c:dPt>
            <c:idx val="3"/>
            <c:invertIfNegative val="0"/>
            <c:bubble3D val="0"/>
            <c:spPr>
              <a:solidFill>
                <a:srgbClr val="1C4A4F"/>
              </a:solidFill>
            </c:spPr>
            <c:extLst>
              <c:ext xmlns:c16="http://schemas.microsoft.com/office/drawing/2014/chart" uri="{C3380CC4-5D6E-409C-BE32-E72D297353CC}">
                <c16:uniqueId val="{00000007-1571-4C8C-8E48-80B116689CF9}"/>
              </c:ext>
            </c:extLst>
          </c:dPt>
          <c:dPt>
            <c:idx val="4"/>
            <c:invertIfNegative val="0"/>
            <c:bubble3D val="0"/>
            <c:spPr>
              <a:solidFill>
                <a:srgbClr val="D7A928"/>
              </a:solidFill>
            </c:spPr>
            <c:extLst>
              <c:ext xmlns:c16="http://schemas.microsoft.com/office/drawing/2014/chart" uri="{C3380CC4-5D6E-409C-BE32-E72D297353CC}">
                <c16:uniqueId val="{00000009-1571-4C8C-8E48-80B116689CF9}"/>
              </c:ext>
            </c:extLst>
          </c:dPt>
          <c:dPt>
            <c:idx val="5"/>
            <c:invertIfNegative val="0"/>
            <c:bubble3D val="0"/>
            <c:spPr>
              <a:solidFill>
                <a:srgbClr val="696969"/>
              </a:solidFill>
            </c:spPr>
            <c:extLst>
              <c:ext xmlns:c16="http://schemas.microsoft.com/office/drawing/2014/chart" uri="{C3380CC4-5D6E-409C-BE32-E72D297353CC}">
                <c16:uniqueId val="{0000000B-1571-4C8C-8E48-80B116689CF9}"/>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3.0383895131086143</c:v>
                </c:pt>
                <c:pt idx="1">
                  <c:v>8.1367041198501866</c:v>
                </c:pt>
                <c:pt idx="2">
                  <c:v>9.8782771535580522</c:v>
                </c:pt>
                <c:pt idx="3">
                  <c:v>27.986891385767791</c:v>
                </c:pt>
                <c:pt idx="4">
                  <c:v>50.435393258426963</c:v>
                </c:pt>
                <c:pt idx="5">
                  <c:v>0.52434456928838957</c:v>
                </c:pt>
              </c:numCache>
            </c:numRef>
          </c:val>
          <c:extLst>
            <c:ext xmlns:c16="http://schemas.microsoft.com/office/drawing/2014/chart" uri="{C3380CC4-5D6E-409C-BE32-E72D297353CC}">
              <c16:uniqueId val="{0000000C-1571-4C8C-8E48-80B116689CF9}"/>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1571-4C8C-8E48-80B116689CF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8FC-4A1A-A7A7-9BDE363FD3B9}"/>
              </c:ext>
            </c:extLst>
          </c:dPt>
          <c:val>
            <c:numRef>
              <c:f>Group!$AB$16:$AB$21</c:f>
              <c:numCache>
                <c:formatCode>General</c:formatCode>
                <c:ptCount val="6"/>
                <c:pt idx="0">
                  <c:v>32.732008553533824</c:v>
                </c:pt>
                <c:pt idx="1">
                  <c:v>100</c:v>
                </c:pt>
                <c:pt idx="2">
                  <c:v>100</c:v>
                </c:pt>
                <c:pt idx="3">
                  <c:v>100</c:v>
                </c:pt>
                <c:pt idx="4">
                  <c:v>100</c:v>
                </c:pt>
                <c:pt idx="5">
                  <c:v>100</c:v>
                </c:pt>
              </c:numCache>
            </c:numRef>
          </c:val>
          <c:extLst>
            <c:ext xmlns:c16="http://schemas.microsoft.com/office/drawing/2014/chart" uri="{C3380CC4-5D6E-409C-BE32-E72D297353CC}">
              <c16:uniqueId val="{00000001-C8FC-4A1A-A7A7-9BDE363FD3B9}"/>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68.754201478920564</c:v>
                </c:pt>
                <c:pt idx="2">
                  <c:v>100</c:v>
                </c:pt>
                <c:pt idx="3">
                  <c:v>100</c:v>
                </c:pt>
                <c:pt idx="4">
                  <c:v>100</c:v>
                </c:pt>
                <c:pt idx="5">
                  <c:v>100</c:v>
                </c:pt>
              </c:numCache>
            </c:numRef>
          </c:val>
          <c:extLst>
            <c:ext xmlns:c16="http://schemas.microsoft.com/office/drawing/2014/chart" uri="{C3380CC4-5D6E-409C-BE32-E72D297353CC}">
              <c16:uniqueId val="{00000002-C8FC-4A1A-A7A7-9BDE363FD3B9}"/>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8FC-4A1A-A7A7-9BDE363FD3B9}"/>
              </c:ext>
            </c:extLst>
          </c:dPt>
          <c:val>
            <c:numRef>
              <c:f>Group!$AD$16:$AD$21</c:f>
              <c:numCache>
                <c:formatCode>General</c:formatCode>
                <c:ptCount val="6"/>
                <c:pt idx="0">
                  <c:v>100</c:v>
                </c:pt>
                <c:pt idx="1">
                  <c:v>100</c:v>
                </c:pt>
                <c:pt idx="2">
                  <c:v>67.90326660547781</c:v>
                </c:pt>
                <c:pt idx="3">
                  <c:v>100</c:v>
                </c:pt>
                <c:pt idx="4">
                  <c:v>100</c:v>
                </c:pt>
                <c:pt idx="5">
                  <c:v>100</c:v>
                </c:pt>
              </c:numCache>
            </c:numRef>
          </c:val>
          <c:extLst>
            <c:ext xmlns:c16="http://schemas.microsoft.com/office/drawing/2014/chart" uri="{C3380CC4-5D6E-409C-BE32-E72D297353CC}">
              <c16:uniqueId val="{00000004-C8FC-4A1A-A7A7-9BDE363FD3B9}"/>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8FC-4A1A-A7A7-9BDE363FD3B9}"/>
              </c:ext>
            </c:extLst>
          </c:dPt>
          <c:val>
            <c:numRef>
              <c:f>Group!$AE$16:$AE$21</c:f>
              <c:numCache>
                <c:formatCode>General</c:formatCode>
                <c:ptCount val="6"/>
                <c:pt idx="0">
                  <c:v>100</c:v>
                </c:pt>
                <c:pt idx="1">
                  <c:v>100</c:v>
                </c:pt>
                <c:pt idx="2">
                  <c:v>100</c:v>
                </c:pt>
                <c:pt idx="3">
                  <c:v>96.556236393013023</c:v>
                </c:pt>
                <c:pt idx="4">
                  <c:v>100</c:v>
                </c:pt>
                <c:pt idx="5">
                  <c:v>100</c:v>
                </c:pt>
              </c:numCache>
            </c:numRef>
          </c:val>
          <c:extLst>
            <c:ext xmlns:c16="http://schemas.microsoft.com/office/drawing/2014/chart" uri="{C3380CC4-5D6E-409C-BE32-E72D297353CC}">
              <c16:uniqueId val="{00000006-C8FC-4A1A-A7A7-9BDE363FD3B9}"/>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8FC-4A1A-A7A7-9BDE363FD3B9}"/>
              </c:ext>
            </c:extLst>
          </c:dPt>
          <c:val>
            <c:numRef>
              <c:f>Group!$AF$16:$AF$21</c:f>
              <c:numCache>
                <c:formatCode>General</c:formatCode>
                <c:ptCount val="6"/>
                <c:pt idx="0">
                  <c:v>100</c:v>
                </c:pt>
                <c:pt idx="1">
                  <c:v>100</c:v>
                </c:pt>
                <c:pt idx="2">
                  <c:v>100</c:v>
                </c:pt>
                <c:pt idx="3">
                  <c:v>100</c:v>
                </c:pt>
                <c:pt idx="4">
                  <c:v>149.0609338641936</c:v>
                </c:pt>
                <c:pt idx="5">
                  <c:v>100</c:v>
                </c:pt>
              </c:numCache>
            </c:numRef>
          </c:val>
          <c:extLst>
            <c:ext xmlns:c16="http://schemas.microsoft.com/office/drawing/2014/chart" uri="{C3380CC4-5D6E-409C-BE32-E72D297353CC}">
              <c16:uniqueId val="{00000008-C8FC-4A1A-A7A7-9BDE363FD3B9}"/>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34.614065339118191</c:v>
                </c:pt>
              </c:numCache>
            </c:numRef>
          </c:val>
          <c:extLst>
            <c:ext xmlns:c16="http://schemas.microsoft.com/office/drawing/2014/chart" uri="{C3380CC4-5D6E-409C-BE32-E72D297353CC}">
              <c16:uniqueId val="{00000009-C8FC-4A1A-A7A7-9BDE363FD3B9}"/>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778A-4C56-A25F-F1778658A2EC}"/>
              </c:ext>
            </c:extLst>
          </c:dPt>
          <c:val>
            <c:numRef>
              <c:f>Type!$Z$16:$Z$44</c:f>
              <c:numCache>
                <c:formatCode>General</c:formatCode>
                <c:ptCount val="29"/>
                <c:pt idx="0">
                  <c:v>99.115791383291423</c:v>
                </c:pt>
                <c:pt idx="1">
                  <c:v>22.356646517991603</c:v>
                </c:pt>
                <c:pt idx="2">
                  <c:v>43.792258032722252</c:v>
                </c:pt>
                <c:pt idx="3">
                  <c:v>0</c:v>
                </c:pt>
                <c:pt idx="4">
                  <c:v>9.3781751554433779</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778A-4C56-A25F-F1778658A2EC}"/>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778A-4C56-A25F-F1778658A2EC}"/>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778A-4C56-A25F-F1778658A2EC}"/>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778A-4C56-A25F-F1778658A2EC}"/>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778A-4C56-A25F-F1778658A2EC}"/>
              </c:ext>
            </c:extLst>
          </c:dPt>
          <c:val>
            <c:numRef>
              <c:f>Type!$AA$16:$AA$44</c:f>
              <c:numCache>
                <c:formatCode>General</c:formatCode>
                <c:ptCount val="29"/>
                <c:pt idx="0">
                  <c:v>100</c:v>
                </c:pt>
                <c:pt idx="1">
                  <c:v>100</c:v>
                </c:pt>
                <c:pt idx="2">
                  <c:v>100</c:v>
                </c:pt>
                <c:pt idx="3">
                  <c:v>100</c:v>
                </c:pt>
                <c:pt idx="4">
                  <c:v>100</c:v>
                </c:pt>
                <c:pt idx="5">
                  <c:v>71.170230669954506</c:v>
                </c:pt>
                <c:pt idx="6">
                  <c:v>34.95292413331493</c:v>
                </c:pt>
                <c:pt idx="7">
                  <c:v>24.92178193882771</c:v>
                </c:pt>
                <c:pt idx="8">
                  <c:v>97.336600728171234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778A-4C56-A25F-F1778658A2EC}"/>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778A-4C56-A25F-F1778658A2EC}"/>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27.798286377257586</c:v>
                </c:pt>
                <c:pt idx="10">
                  <c:v>65.960043740317104</c:v>
                </c:pt>
                <c:pt idx="11">
                  <c:v>87.353851599008976</c:v>
                </c:pt>
                <c:pt idx="12">
                  <c:v>113.87410357082055</c:v>
                </c:pt>
                <c:pt idx="13">
                  <c:v>47.692494379726142</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778A-4C56-A25F-F1778658A2EC}"/>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778A-4C56-A25F-F1778658A2EC}"/>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13.093064876709763</c:v>
                </c:pt>
                <c:pt idx="15">
                  <c:v>19.589252584321166</c:v>
                </c:pt>
                <c:pt idx="16">
                  <c:v>134.5019067533367</c:v>
                </c:pt>
                <c:pt idx="17">
                  <c:v>180.79331012035291</c:v>
                </c:pt>
                <c:pt idx="18">
                  <c:v>86.385287716200949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778A-4C56-A25F-F1778658A2EC}"/>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778A-4C56-A25F-F1778658A2EC}"/>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149.0828435443685</c:v>
                </c:pt>
                <c:pt idx="20">
                  <c:v>71.371406138109549</c:v>
                </c:pt>
                <c:pt idx="21">
                  <c:v>215.86356288856047</c:v>
                </c:pt>
                <c:pt idx="22">
                  <c:v>81.706078378785307</c:v>
                </c:pt>
                <c:pt idx="23">
                  <c:v>179.07458685081843</c:v>
                </c:pt>
                <c:pt idx="24">
                  <c:v>206.37599484077433</c:v>
                </c:pt>
                <c:pt idx="25">
                  <c:v>100</c:v>
                </c:pt>
                <c:pt idx="26">
                  <c:v>100</c:v>
                </c:pt>
                <c:pt idx="27">
                  <c:v>100</c:v>
                </c:pt>
                <c:pt idx="28">
                  <c:v>100</c:v>
                </c:pt>
              </c:numCache>
            </c:numRef>
          </c:val>
          <c:extLst>
            <c:ext xmlns:c16="http://schemas.microsoft.com/office/drawing/2014/chart" uri="{C3380CC4-5D6E-409C-BE32-E72D297353CC}">
              <c16:uniqueId val="{00000011-778A-4C56-A25F-F1778658A2EC}"/>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778A-4C56-A25F-F1778658A2EC}"/>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9.2487317440500956</c:v>
                </c:pt>
                <c:pt idx="26">
                  <c:v>0</c:v>
                </c:pt>
                <c:pt idx="27">
                  <c:v>58.419741337417349</c:v>
                </c:pt>
                <c:pt idx="28">
                  <c:v>0</c:v>
                </c:pt>
              </c:numCache>
            </c:numRef>
          </c:val>
          <c:extLst>
            <c:ext xmlns:c16="http://schemas.microsoft.com/office/drawing/2014/chart" uri="{C3380CC4-5D6E-409C-BE32-E72D297353CC}">
              <c16:uniqueId val="{00000013-778A-4C56-A25F-F1778658A2EC}"/>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94DC-4E49-B004-5CFA816B4AB7}"/>
              </c:ext>
            </c:extLst>
          </c:dPt>
          <c:dPt>
            <c:idx val="1"/>
            <c:bubble3D val="0"/>
            <c:extLst>
              <c:ext xmlns:c16="http://schemas.microsoft.com/office/drawing/2014/chart" uri="{C3380CC4-5D6E-409C-BE32-E72D297353CC}">
                <c16:uniqueId val="{00000001-94DC-4E49-B004-5CFA816B4AB7}"/>
              </c:ext>
            </c:extLst>
          </c:dPt>
          <c:dPt>
            <c:idx val="2"/>
            <c:bubble3D val="0"/>
            <c:extLst>
              <c:ext xmlns:c16="http://schemas.microsoft.com/office/drawing/2014/chart" uri="{C3380CC4-5D6E-409C-BE32-E72D297353CC}">
                <c16:uniqueId val="{00000002-94DC-4E49-B004-5CFA816B4AB7}"/>
              </c:ext>
            </c:extLst>
          </c:dPt>
          <c:dPt>
            <c:idx val="3"/>
            <c:bubble3D val="0"/>
            <c:extLst>
              <c:ext xmlns:c16="http://schemas.microsoft.com/office/drawing/2014/chart" uri="{C3380CC4-5D6E-409C-BE32-E72D297353CC}">
                <c16:uniqueId val="{00000003-94DC-4E49-B004-5CFA816B4AB7}"/>
              </c:ext>
            </c:extLst>
          </c:dPt>
          <c:dPt>
            <c:idx val="4"/>
            <c:bubble3D val="0"/>
            <c:extLst>
              <c:ext xmlns:c16="http://schemas.microsoft.com/office/drawing/2014/chart" uri="{C3380CC4-5D6E-409C-BE32-E72D297353CC}">
                <c16:uniqueId val="{00000004-94DC-4E49-B004-5CFA816B4AB7}"/>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94DC-4E49-B004-5CFA816B4AB7}"/>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94DC-4E49-B004-5CFA816B4AB7}"/>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94DC-4E49-B004-5CFA816B4AB7}"/>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94DC-4E49-B004-5CFA816B4AB7}"/>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94DC-4E49-B004-5CFA816B4AB7}"/>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94DC-4E49-B004-5CFA816B4AB7}"/>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94DC-4E49-B004-5CFA816B4AB7}"/>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94DC-4E49-B004-5CFA816B4AB7}"/>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94DC-4E49-B004-5CFA816B4AB7}"/>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94DC-4E49-B004-5CFA816B4AB7}"/>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94DC-4E49-B004-5CFA816B4AB7}"/>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94DC-4E49-B004-5CFA816B4AB7}"/>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94DC-4E49-B004-5CFA816B4AB7}"/>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94DC-4E49-B004-5CFA816B4AB7}"/>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94DC-4E49-B004-5CFA816B4AB7}"/>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94DC-4E49-B004-5CFA816B4AB7}"/>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94DC-4E49-B004-5CFA816B4AB7}"/>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94DC-4E49-B004-5CFA816B4AB7}"/>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94DC-4E49-B004-5CFA816B4AB7}"/>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94DC-4E49-B004-5CFA816B4AB7}"/>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4DC-4E49-B004-5CFA816B4AB7}"/>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4DC-4E49-B004-5CFA816B4AB7}"/>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94DC-4E49-B004-5CFA816B4AB7}"/>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94DC-4E49-B004-5CFA816B4AB7}"/>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94DC-4E49-B004-5CFA816B4AB7}"/>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94DC-4E49-B004-5CFA816B4AB7}"/>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4DC-4E49-B004-5CFA816B4AB7}"/>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4DC-4E49-B004-5CFA816B4AB7}"/>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4DC-4E49-B004-5CFA816B4AB7}"/>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4DC-4E49-B004-5CFA816B4AB7}"/>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4DC-4E49-B004-5CFA816B4AB7}"/>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4DC-4E49-B004-5CFA816B4AB7}"/>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4DC-4E49-B004-5CFA816B4AB7}"/>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4DC-4E49-B004-5CFA816B4AB7}"/>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4DC-4E49-B004-5CFA816B4AB7}"/>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4DC-4E49-B004-5CFA816B4AB7}"/>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4DC-4E49-B004-5CFA816B4AB7}"/>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4DC-4E49-B004-5CFA816B4AB7}"/>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94DC-4E49-B004-5CFA816B4AB7}"/>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94DC-4E49-B004-5CFA816B4AB7}"/>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94DC-4E49-B004-5CFA816B4AB7}"/>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94DC-4E49-B004-5CFA816B4AB7}"/>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94DC-4E49-B004-5CFA816B4AB7}"/>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94DC-4E49-B004-5CFA816B4AB7}"/>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94DC-4E49-B004-5CFA816B4AB7}"/>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1.3249063670411985</c:v>
                </c:pt>
                <c:pt idx="1">
                  <c:v>1.0486891385767791</c:v>
                </c:pt>
                <c:pt idx="2">
                  <c:v>0.55711610486891383</c:v>
                </c:pt>
                <c:pt idx="3">
                  <c:v>0</c:v>
                </c:pt>
                <c:pt idx="4">
                  <c:v>0.10767790262172285</c:v>
                </c:pt>
                <c:pt idx="5">
                  <c:v>1.7275280898876404</c:v>
                </c:pt>
                <c:pt idx="6">
                  <c:v>0.44943820224719105</c:v>
                </c:pt>
                <c:pt idx="7">
                  <c:v>0.66947565543071164</c:v>
                </c:pt>
                <c:pt idx="8">
                  <c:v>5.2902621722846437</c:v>
                </c:pt>
                <c:pt idx="9">
                  <c:v>0.6741573033707865</c:v>
                </c:pt>
                <c:pt idx="10">
                  <c:v>2.2331460674157304</c:v>
                </c:pt>
                <c:pt idx="11">
                  <c:v>2.191011235955056</c:v>
                </c:pt>
                <c:pt idx="12">
                  <c:v>3.1132958801498125</c:v>
                </c:pt>
                <c:pt idx="13">
                  <c:v>1.6666666666666667</c:v>
                </c:pt>
                <c:pt idx="14">
                  <c:v>0.71161048689138573</c:v>
                </c:pt>
                <c:pt idx="15">
                  <c:v>0.76310861423220977</c:v>
                </c:pt>
                <c:pt idx="16">
                  <c:v>8.5674157303370784</c:v>
                </c:pt>
                <c:pt idx="17">
                  <c:v>12.387640449438202</c:v>
                </c:pt>
                <c:pt idx="18">
                  <c:v>5.5571161048689133</c:v>
                </c:pt>
                <c:pt idx="19">
                  <c:v>6.25</c:v>
                </c:pt>
                <c:pt idx="20">
                  <c:v>3.9700374531835205</c:v>
                </c:pt>
                <c:pt idx="21">
                  <c:v>12.930711610486892</c:v>
                </c:pt>
                <c:pt idx="22">
                  <c:v>5.0514981273408237</c:v>
                </c:pt>
                <c:pt idx="23">
                  <c:v>15.360486891385769</c:v>
                </c:pt>
                <c:pt idx="24">
                  <c:v>6.8726591760299636</c:v>
                </c:pt>
              </c:numCache>
            </c:numRef>
          </c:xVal>
          <c:yVal>
            <c:numRef>
              <c:f>'Customer View Chart'!$X$17:$X$41</c:f>
              <c:numCache>
                <c:formatCode>General</c:formatCode>
                <c:ptCount val="25"/>
                <c:pt idx="0">
                  <c:v>99.115791383291423</c:v>
                </c:pt>
                <c:pt idx="1">
                  <c:v>22.356646517991603</c:v>
                </c:pt>
                <c:pt idx="2">
                  <c:v>43.792258032722252</c:v>
                </c:pt>
                <c:pt idx="3">
                  <c:v>0</c:v>
                </c:pt>
                <c:pt idx="4">
                  <c:v>9.3781751554433779</c:v>
                </c:pt>
                <c:pt idx="5">
                  <c:v>71.170230669954506</c:v>
                </c:pt>
                <c:pt idx="6">
                  <c:v>34.95292413331493</c:v>
                </c:pt>
                <c:pt idx="7">
                  <c:v>24.92178193882771</c:v>
                </c:pt>
                <c:pt idx="8">
                  <c:v>97.336600728171234</c:v>
                </c:pt>
                <c:pt idx="9">
                  <c:v>27.798286377257586</c:v>
                </c:pt>
                <c:pt idx="10">
                  <c:v>65.960043740317104</c:v>
                </c:pt>
                <c:pt idx="11">
                  <c:v>87.353851599008976</c:v>
                </c:pt>
                <c:pt idx="12">
                  <c:v>113.87410357082055</c:v>
                </c:pt>
                <c:pt idx="13">
                  <c:v>47.692494379726142</c:v>
                </c:pt>
                <c:pt idx="14">
                  <c:v>13.093064876709763</c:v>
                </c:pt>
                <c:pt idx="15">
                  <c:v>19.589252584321166</c:v>
                </c:pt>
                <c:pt idx="16">
                  <c:v>134.5019067533367</c:v>
                </c:pt>
                <c:pt idx="17">
                  <c:v>180.79331012035291</c:v>
                </c:pt>
                <c:pt idx="18">
                  <c:v>86.385287716200949</c:v>
                </c:pt>
                <c:pt idx="19">
                  <c:v>149.0828435443685</c:v>
                </c:pt>
                <c:pt idx="20">
                  <c:v>71.371406138109549</c:v>
                </c:pt>
                <c:pt idx="21">
                  <c:v>215.86356288856047</c:v>
                </c:pt>
                <c:pt idx="22">
                  <c:v>81.706078378785307</c:v>
                </c:pt>
                <c:pt idx="23">
                  <c:v>179.07458685081843</c:v>
                </c:pt>
                <c:pt idx="24">
                  <c:v>206.37599484077433</c:v>
                </c:pt>
              </c:numCache>
            </c:numRef>
          </c:yVal>
          <c:smooth val="0"/>
          <c:extLst>
            <c:ext xmlns:c16="http://schemas.microsoft.com/office/drawing/2014/chart" uri="{C3380CC4-5D6E-409C-BE32-E72D297353CC}">
              <c16:uniqueId val="{00000019-94DC-4E49-B004-5CFA816B4AB7}"/>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97.734166794056208</c:v>
                </c:pt>
                <c:pt idx="1">
                  <c:v>99.182593970617518</c:v>
                </c:pt>
                <c:pt idx="2">
                  <c:v>91.958157593004046</c:v>
                </c:pt>
                <c:pt idx="3">
                  <c:v>96.371785870947875</c:v>
                </c:pt>
                <c:pt idx="4">
                  <c:v>100.58042982475311</c:v>
                </c:pt>
                <c:pt idx="5">
                  <c:v>103.23223536978962</c:v>
                </c:pt>
                <c:pt idx="6">
                  <c:v>103.88711078298125</c:v>
                </c:pt>
                <c:pt idx="7">
                  <c:v>102.56225761117122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5D48-4F57-9576-CAC3084FFBA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29503A27-D659-4042-B305-9160647F61E9}"/>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25BC1EF-4E8D-4316-BE7B-989571393E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5DDD7551-AF83-445A-B7CA-10E1C0721D2C}"/>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C90BDD31-3439-4DE5-B4E1-17872CBADCFF}"/>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BF310370-1D98-4FDC-B552-F9F93BEA70B5}"/>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ED53328A-9108-425C-BD63-46B5681D03A1}"/>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9A9D5EA9-4DAD-469F-B708-0CE577177A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5EB552D1-7E31-4D33-AFF9-5667069DF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1707200-8AFD-46E0-B89F-FAF88E617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DA81CFAB-5715-4E06-BE6C-7E6474339580}"/>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467C97E5-D20A-4D94-8788-6ABE24729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B66DB3A5-810E-4623-B37C-486B20136F14}"/>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315F6E97-AAB4-99BB-BC83-FFBB7A5CB88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CF17DAB5-7C62-FF0A-C451-6FBB5D73D0C3}"/>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21AB0EC8-A7C9-3002-4E1E-FCF5DB86F0A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4699D13-6A81-FDD6-5F3D-4EDA956C381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DBA9D7D-4216-2EC9-DC81-2E04DCB478A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3152E9E-943E-1D97-BE2F-900F7FE1620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F1C6CE12-F930-9E60-3EA3-50E1D0A555F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01E96C02-DA27-3276-54A3-D76B302E643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2A164A78-0E57-4B50-A9C5-4600DDF45024}"/>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5B3D7753-AA35-4F6D-936F-D0C2031C0AB0}"/>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958EEED4-D226-4A32-967F-6CA918671F5E}"/>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CC621737-292D-415B-9D4B-EF1F8672C544}"/>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258550E5-EC67-4455-8C3A-93944DA134DA}"/>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F7F04BA-930A-47B8-8DBF-50C700734E7F}"/>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76D4C366-75F3-4770-82B5-2B0CE216887E}"/>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5A1DE816-4AFE-4236-AE07-1609B009FCD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FF29C065-FE41-45D4-BC82-A9E2B9FCF45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2DF40C9E-8732-42C5-A88F-5B32827D50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E1474F3-C038-4D7B-B378-29288F5D3C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9FEBA2DF-19C6-44A9-8D2A-FCA9439BFF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1177E2C1-1ED7-45BD-BFCF-A28B107C97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977BDC74-8723-4CBD-B60D-9CAC460A4D68}"/>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8FBE5FDF-6E24-BC2E-F634-BDE9686B160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7491D122-7C42-FFAE-DA7B-475BE8F7E90B}"/>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0514D560-D75E-610B-885F-E477B487FA8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5A1B8FC-84D7-B4E5-A7BD-3E772A78E6E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9815321-3705-991D-3E14-F83BFE41F10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E6A6C247-71DF-5C21-9934-3CAE843A176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66C4673-C8F6-6B85-DB0C-898571D0F96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3ECAAEE-3452-F820-AF7D-60951A7E8D7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324C7531-5659-4126-AFC6-1B24913CFE4F}"/>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B7BFB743-9215-4230-993F-85BAADF0FFC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D729A865-A208-48DB-B414-9EEDDC9A5861}"/>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39C72BC5-9F29-4A66-B907-74346557E8E5}"/>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27E0C74-B871-4074-AAAA-CA974FF5BEF2}"/>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CE4E368F-A17C-4FB3-96AF-EF3D980D6D23}"/>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75BC0431-1E73-49DD-BB29-1DB578BF7F8A}"/>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820B9685-D967-4503-80F7-59CB0C9DBE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E4F1155C-B0C4-42E4-8386-C6DC4700D82D}"/>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1A202C9-E5FC-4D39-B79D-B20ED4CC7E07}"/>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87AF9C9E-271E-4430-9E8A-233BE5986FD4}"/>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E35E2F3A-B94E-4C6F-BFF2-A66A7577119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9167DDCD-A74F-45CD-BF3E-DF8AC7216599}"/>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351DC3D9-2777-4D69-BA5B-F1C30D2C43A7}"/>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11C3450-406A-4FF4-B8C8-8C0144E531F8}"/>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4EDE633E-0A50-4176-A31C-BF209A0B2A8E}"/>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486A54B-EB1C-434F-822A-08D105CF52C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FAA87C36-98F4-4E40-A90D-F526AA34C27F}"/>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1005C56D-CC5A-456F-BF72-251EBF967CB0}"/>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FB06B00-09E6-4B1E-996F-9D9F16BD160E}"/>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FEC91C7B-C3D3-4480-8983-FFC841FFA33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F7FCEE90-FC79-46F0-91EA-B787E8C48EB9}"/>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EFBD29FB-C51D-474E-9181-DB1F864EB921}"/>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BEA9D28A-EA2C-4A26-8318-4DC8A657100D}"/>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0D1AF2E2-9838-4883-B0DE-32BF915D755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E7F6C86F-DDC2-43A6-8ED8-E0861111BE76}"/>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D4DB629-3450-4D58-B7D2-C0E14B4AD75D}"/>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0756510-00D7-4FA8-BD46-A2E0B478CD1F}"/>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6FACD3F-9DD8-4AF7-B978-CAAD40983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13EA3AC6-3AA1-4496-9919-7B9F26FA590B}"/>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C9FFA0E2-9E77-447E-AE61-7CFDE421E41F}"/>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FD1B2689-99F1-41BD-A5E7-3C50F3E1E503}"/>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437FA002-658F-4A86-9733-0DB41BF5DBDB}"/>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EEF66F2F-4984-4AE0-A799-84FAA2E9F0C4}"/>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D1054C6-EE89-417E-A095-98DA282EA255}"/>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22A2D907-ABB4-4236-B988-7BDF2576FEEF}"/>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7DB7D991-ED9B-43D8-B554-48E822BF157D}"/>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BDC24C23-04D2-40EC-B879-051F230ECA94}"/>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213684BC-1343-433C-ACAF-28A03CA48E18}"/>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80BF56EA-CB90-4E49-8B30-C0975B2FC58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4F9D711F-21D3-46B7-B67D-F067A7183B53}"/>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2C3327D6-1FF3-4717-BCC6-329C1D71026A}"/>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00440F88-AE51-4673-B5EE-C258F5EA48EC}"/>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774CE650-4EC4-42A6-B2BC-FD9E0E47879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541F6EB1-4626-42FE-A331-AC9C050293C2}"/>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6F9BB8B5-D7FA-47E7-AB14-8098857E316A}"/>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A4C2FF03-C4A5-440A-A64E-5A23F5C8D280}"/>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AB550ABD-CECC-41F5-AAFA-75A79BC404B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0984C9F-74A5-4D50-A215-5CFA3A2DCD17}"/>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420FE40A-5C53-4969-9CF5-4273D873FA39}"/>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D2B55C6-0A3C-4D00-984E-94FDC3CF1725}"/>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C7FF7652-B807-457C-9021-EEFE7BD8E182}"/>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7557DF62-53C9-4EF4-87E9-A4B82C5D8787}"/>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BDB8095E-E801-41D8-A0FF-C7CBF178028A}"/>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C9F02197-F451-4533-8371-39B113A9CBE9}"/>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638E045-0486-4445-AC18-8BFD689A506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34C9DAF-994E-4D61-82C6-0010DFFF6B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EF3B8DF-9914-4963-9A35-C5369BEC200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3BF645A1-E624-48D9-8840-92B29DE889D4}"/>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C70A69BA-63FF-4A9A-BD5C-9C367B5B5CBC}"/>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9822AEC1-44A7-4BE2-B65B-07320E16ACC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FF464820-E0C7-4B5E-A52F-2DDAB3E640FD}"/>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EDFD39B0-2BA1-4064-9F02-4149B04BC27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7AA37F80-6DC8-42ED-A061-010EEA35B7BC}"/>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399337F4-D72A-4FD1-B1FF-1BD7C5470C9A}"/>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53349A95-0F21-8C3C-5294-287F6CBD0271}"/>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06BA9983-6895-208C-B5B0-C63E7F9E78F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4AF82DE8-583D-4CCF-7628-C025EFD9EAB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0D47F1A-0692-2D4F-B235-090F8007B41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10ADAE3-78D4-2A78-9096-4AFE3830865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66D8159-D049-B5F9-6AA7-E35E2DB01AA9}"/>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807251C0-7DB6-8D76-ACF9-B44C03F36260}"/>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2382F753-A86B-8127-1270-7A1A2B9B5AB4}"/>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EB33FE49-D2A4-4920-A2CE-D4731A211799}"/>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8993AACF-1FB0-E5AE-E1D3-1F051935961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550771DF-D7F6-7B27-6705-60DC57D5F2A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BDCDA5FF-BD5A-7B0D-F419-95CFF2F1034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515BF7E-0588-5821-43E5-0E1F0DEE528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6AD2267-2D70-DA29-9C03-AE2D5EE7A3F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B4CEBF0-9564-60AB-2023-56C8F0E8CDE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94596424-5074-A5A4-8EF1-A5D27D4C72B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207B5AA-F000-B7C7-A792-0CC8A90D17D3}"/>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ED7D1830-DF9D-B7FE-EDFA-8D1D56DB7562}"/>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95F11AFD-BEB6-0CEB-7A0D-753B47EF46B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B54FC1C-23BE-492E-B157-704758415E27}"/>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1F0AB3F-DEEE-46A6-B75A-5508EA9AEB22}"/>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AFEE885A-BBB6-4E37-A179-02B8A13AFFEB}"/>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F385EC0B-B034-4074-A9C1-F723D530EEEB}"/>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2281F82A-70BE-4167-877F-3DA14B4A0DF2}"/>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EE81425F-DE58-485A-92F1-5C60DF053126}"/>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0AC90949-EF8A-4B19-A071-310380785254}"/>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CC23090C-E32F-4CCE-A359-6C2B296567DF}"/>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5E35525-4FA5-4E8D-9A86-C2E4234B424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1DC5DE41-DF06-4DF0-A63F-4961D14960CE}"/>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99D8B7D9-FC58-07DA-63AD-D1A213BB4653}"/>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246E00C6-8498-B7A2-8760-6EB30E0D537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E492C128-FC15-04FE-0B5A-6374EBB8A7A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F9BEF46-994E-FB2E-560D-4EB1848EE75C}"/>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FA08F80E-2384-01EB-A153-1D2BD6710C9E}"/>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CA18343E-E3F8-48DA-A05A-D53696B116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251CB57E-9D85-44B0-9C44-0C7FA982D1F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DB4A42A-7BCA-42E5-B527-8CDE6DEFA22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C39830A0-B23C-4EFC-8D6D-6A511A487E4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30850167-AA83-4B3B-9432-4341307B258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6662A792-4199-42C6-A39E-56A58A840F6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CCC5E238-A93D-440C-9FC9-BBA71B5E270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907CE3DD-3C3A-44A9-9113-AE07D150A9E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68F5E22A-A95B-4289-92E6-3F744E011E1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674ECE53-000E-474F-A0B1-00EFBEB7E41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3AD4CCFD-A559-4483-AE55-16663937840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641FA308-4236-4BC5-916F-4A2605F3A1A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0CE9B2F2-FA8F-4E83-A732-50A86B217B4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9D0128C8-748A-4132-9F66-86EF9080ECC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9F4A443-C583-4B1D-9055-BD514A17381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54256CFF-45A7-44B5-9972-94305D74095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3325FD7B-9F17-4334-AD43-8659591CB1D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D55C17FE-FBC5-4470-B6F6-BFEAAB47325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C2AE3667-473C-49ED-9217-DEF19E1ED9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EDFC60B1-5DFE-4ABC-A9CD-9F1F13F0738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04427DF1-0B19-48EF-94BB-478F11B7519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AD848C1C-2921-4CFF-A746-6D4E49B24097}"/>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D4ABAB74-C729-46E9-A2EF-C0B1AE9F3BD9}"/>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B2B1DB93-57AF-492F-A363-27C3985C72F5}"/>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DEAC7905-EB89-4DAD-ACBD-FE8C9834A0E7}"/>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5FD95DB3-48D3-4159-AFEB-5DC1E7A6756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889ABC92-34AD-4B86-BCC0-16AD5316E57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2673E71B-F7DB-85A5-EE4B-C54B82051B5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D78C43A4-1AD7-208E-614A-4F864B8A712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5491B21D-A500-43A1-EAF7-E0869AF273D6}"/>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4E6269CD-4E98-83A8-BB16-C842F3D11B4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F5A1838A-B66E-A18F-94AC-49FB9BD777E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F098F77F-A3BB-9C55-4353-1AAC53991D8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5C8ABB18-884E-4103-A5F6-0C31BC5D1ACF}"/>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0500DEA7-0F62-01D3-D153-D276E2E802A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69CA9913-59D9-CF05-DC42-AA7C09A6CE9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4946B67-F573-948A-1C88-D7F59B2CAD3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9012B54-78A9-16DA-AC40-5A589E9B781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4CE8069-7CD2-D0FF-04A1-8E76DC9348D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01E1925-D701-1528-2FDD-6058FC08B6C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9BDF1F2C-3278-46E0-918E-AD356277547A}"/>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7673C43A-7A10-D324-8259-B5FCB71CE58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6DDDE57A-84DB-560F-A5EF-AEA4860A941F}"/>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482BC915-F5E7-0EF3-DCC5-21F630468C7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6D77BAFE-9C76-E2F1-5F52-A73C43615F9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9E64F452-6E50-1A27-19C3-6E5D42A3A30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7458E2E7-42D8-FAE9-F3B4-8A1D6B5D4EF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C294C0E-43CD-CC1B-6BF3-6EF9EF92BCB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1685041-4EF4-B3A3-31D3-A982B30164A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0C9AD48D-7C0B-412A-A773-F8CAEC3FBEB7}"/>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A82D98CD-9ED1-FAF4-BBC9-9F0E0C8378C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498097EC-6402-A55F-B6D1-149E70E23DE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4B0217E1-E0DA-826C-E75F-657D75921F1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D7B3F1F6-DCAC-0E4C-3C25-626A72AE637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3E4851E4-408E-CA37-07CB-88B4C60B222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35E21D2-3138-7DD1-6045-C3FF98D49B5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1C992A34-A946-895B-21FC-B4E37B4B831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EE566572-754D-0549-68BD-97B666624E3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BF1771D5E9211F1.xlsx" TargetMode="External"/><Relationship Id="rId1" Type="http://schemas.openxmlformats.org/officeDocument/2006/relationships/externalLinkPath" Target="file:///C:\Users\1340386\AppData\Local\Temp\IWB8BF1771D5E9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3.0383895131086143</v>
          </cell>
          <cell r="Y16">
            <v>9.2826247070639436</v>
          </cell>
          <cell r="AB16">
            <v>32.732008553533824</v>
          </cell>
          <cell r="AC16">
            <v>100</v>
          </cell>
          <cell r="AD16">
            <v>100</v>
          </cell>
          <cell r="AE16">
            <v>100</v>
          </cell>
          <cell r="AF16">
            <v>100</v>
          </cell>
          <cell r="AG16">
            <v>100</v>
          </cell>
        </row>
        <row r="17">
          <cell r="W17" t="str">
            <v>2. Multiple Concerns</v>
          </cell>
          <cell r="X17">
            <v>8.1367041198501866</v>
          </cell>
          <cell r="Y17">
            <v>11.834482758620691</v>
          </cell>
          <cell r="AB17">
            <v>100</v>
          </cell>
          <cell r="AC17">
            <v>68.754201478920564</v>
          </cell>
          <cell r="AD17">
            <v>100</v>
          </cell>
          <cell r="AE17">
            <v>100</v>
          </cell>
          <cell r="AF17">
            <v>100</v>
          </cell>
          <cell r="AG17">
            <v>100</v>
          </cell>
        </row>
        <row r="18">
          <cell r="W18" t="str">
            <v>3. Unhealthy Traits</v>
          </cell>
          <cell r="X18">
            <v>9.8782771535580522</v>
          </cell>
          <cell r="Y18">
            <v>14.547572815533979</v>
          </cell>
          <cell r="AB18">
            <v>100</v>
          </cell>
          <cell r="AC18">
            <v>100</v>
          </cell>
          <cell r="AD18">
            <v>67.90326660547781</v>
          </cell>
          <cell r="AE18">
            <v>100</v>
          </cell>
          <cell r="AF18">
            <v>100</v>
          </cell>
          <cell r="AG18">
            <v>100</v>
          </cell>
        </row>
        <row r="19">
          <cell r="W19" t="str">
            <v>4. Healthy Behaviours</v>
          </cell>
          <cell r="X19">
            <v>27.986891385767791</v>
          </cell>
          <cell r="Y19">
            <v>28.985068630733181</v>
          </cell>
          <cell r="AB19">
            <v>100</v>
          </cell>
          <cell r="AC19">
            <v>100</v>
          </cell>
          <cell r="AD19">
            <v>100</v>
          </cell>
          <cell r="AE19">
            <v>96.556236393013023</v>
          </cell>
          <cell r="AF19">
            <v>100</v>
          </cell>
          <cell r="AG19">
            <v>100</v>
          </cell>
        </row>
        <row r="20">
          <cell r="W20" t="str">
            <v>5. Fit and Well</v>
          </cell>
          <cell r="X20">
            <v>50.435393258426963</v>
          </cell>
          <cell r="Y20">
            <v>33.835420154000666</v>
          </cell>
          <cell r="AB20">
            <v>100</v>
          </cell>
          <cell r="AC20">
            <v>100</v>
          </cell>
          <cell r="AD20">
            <v>100</v>
          </cell>
          <cell r="AE20">
            <v>100</v>
          </cell>
          <cell r="AF20">
            <v>149.0609338641936</v>
          </cell>
          <cell r="AG20">
            <v>100</v>
          </cell>
        </row>
        <row r="21">
          <cell r="W21" t="str">
            <v>7. Not Private Households</v>
          </cell>
          <cell r="X21">
            <v>0.52434456928838957</v>
          </cell>
          <cell r="Y21">
            <v>1.5148309340475392</v>
          </cell>
          <cell r="AB21">
            <v>100</v>
          </cell>
          <cell r="AC21">
            <v>100</v>
          </cell>
          <cell r="AD21">
            <v>100</v>
          </cell>
          <cell r="AE21">
            <v>100</v>
          </cell>
          <cell r="AF21">
            <v>100</v>
          </cell>
          <cell r="AG21">
            <v>34.614065339118191</v>
          </cell>
        </row>
      </sheetData>
      <sheetData sheetId="1">
        <row r="16">
          <cell r="Z16">
            <v>99.115791383291423</v>
          </cell>
          <cell r="AA16">
            <v>100</v>
          </cell>
          <cell r="AB16">
            <v>100</v>
          </cell>
          <cell r="AC16">
            <v>100</v>
          </cell>
          <cell r="AD16">
            <v>100</v>
          </cell>
          <cell r="AE16">
            <v>100</v>
          </cell>
        </row>
        <row r="17">
          <cell r="Z17">
            <v>22.356646517991603</v>
          </cell>
          <cell r="AA17">
            <v>100</v>
          </cell>
          <cell r="AB17">
            <v>100</v>
          </cell>
          <cell r="AC17">
            <v>100</v>
          </cell>
          <cell r="AD17">
            <v>100</v>
          </cell>
          <cell r="AE17">
            <v>100</v>
          </cell>
        </row>
        <row r="18">
          <cell r="Z18">
            <v>43.792258032722252</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9.3781751554433779</v>
          </cell>
          <cell r="AA20">
            <v>100</v>
          </cell>
          <cell r="AB20">
            <v>100</v>
          </cell>
          <cell r="AC20">
            <v>100</v>
          </cell>
          <cell r="AD20">
            <v>100</v>
          </cell>
          <cell r="AE20">
            <v>100</v>
          </cell>
        </row>
        <row r="21">
          <cell r="Z21">
            <v>100</v>
          </cell>
          <cell r="AA21">
            <v>71.170230669954506</v>
          </cell>
          <cell r="AB21">
            <v>100</v>
          </cell>
          <cell r="AC21">
            <v>100</v>
          </cell>
          <cell r="AD21">
            <v>100</v>
          </cell>
          <cell r="AE21">
            <v>100</v>
          </cell>
        </row>
        <row r="22">
          <cell r="Z22">
            <v>100</v>
          </cell>
          <cell r="AA22">
            <v>34.95292413331493</v>
          </cell>
          <cell r="AB22">
            <v>100</v>
          </cell>
          <cell r="AC22">
            <v>100</v>
          </cell>
          <cell r="AD22">
            <v>100</v>
          </cell>
          <cell r="AE22">
            <v>100</v>
          </cell>
        </row>
        <row r="23">
          <cell r="Z23">
            <v>100</v>
          </cell>
          <cell r="AA23">
            <v>24.92178193882771</v>
          </cell>
          <cell r="AB23">
            <v>100</v>
          </cell>
          <cell r="AC23">
            <v>100</v>
          </cell>
          <cell r="AD23">
            <v>100</v>
          </cell>
          <cell r="AE23">
            <v>100</v>
          </cell>
        </row>
        <row r="24">
          <cell r="Z24">
            <v>100</v>
          </cell>
          <cell r="AA24">
            <v>97.336600728171234</v>
          </cell>
          <cell r="AB24">
            <v>100</v>
          </cell>
          <cell r="AC24">
            <v>100</v>
          </cell>
          <cell r="AD24">
            <v>100</v>
          </cell>
          <cell r="AE24">
            <v>100</v>
          </cell>
        </row>
        <row r="25">
          <cell r="Z25">
            <v>100</v>
          </cell>
          <cell r="AA25">
            <v>100</v>
          </cell>
          <cell r="AB25">
            <v>27.798286377257586</v>
          </cell>
          <cell r="AC25">
            <v>100</v>
          </cell>
          <cell r="AD25">
            <v>100</v>
          </cell>
          <cell r="AE25">
            <v>100</v>
          </cell>
        </row>
        <row r="26">
          <cell r="Z26">
            <v>100</v>
          </cell>
          <cell r="AA26">
            <v>100</v>
          </cell>
          <cell r="AB26">
            <v>65.960043740317104</v>
          </cell>
          <cell r="AC26">
            <v>100</v>
          </cell>
          <cell r="AD26">
            <v>100</v>
          </cell>
          <cell r="AE26">
            <v>100</v>
          </cell>
        </row>
        <row r="27">
          <cell r="Z27">
            <v>100</v>
          </cell>
          <cell r="AA27">
            <v>100</v>
          </cell>
          <cell r="AB27">
            <v>87.353851599008976</v>
          </cell>
          <cell r="AC27">
            <v>100</v>
          </cell>
          <cell r="AD27">
            <v>100</v>
          </cell>
          <cell r="AE27">
            <v>100</v>
          </cell>
        </row>
        <row r="28">
          <cell r="Z28">
            <v>100</v>
          </cell>
          <cell r="AA28">
            <v>100</v>
          </cell>
          <cell r="AB28">
            <v>113.87410357082055</v>
          </cell>
          <cell r="AC28">
            <v>100</v>
          </cell>
          <cell r="AD28">
            <v>100</v>
          </cell>
          <cell r="AE28">
            <v>100</v>
          </cell>
        </row>
        <row r="29">
          <cell r="Z29">
            <v>100</v>
          </cell>
          <cell r="AA29">
            <v>100</v>
          </cell>
          <cell r="AB29">
            <v>47.692494379726142</v>
          </cell>
          <cell r="AC29">
            <v>100</v>
          </cell>
          <cell r="AD29">
            <v>100</v>
          </cell>
          <cell r="AE29">
            <v>100</v>
          </cell>
        </row>
        <row r="30">
          <cell r="Z30">
            <v>100</v>
          </cell>
          <cell r="AA30">
            <v>100</v>
          </cell>
          <cell r="AB30">
            <v>100</v>
          </cell>
          <cell r="AC30">
            <v>13.093064876709763</v>
          </cell>
          <cell r="AD30">
            <v>100</v>
          </cell>
          <cell r="AE30">
            <v>100</v>
          </cell>
        </row>
        <row r="31">
          <cell r="Z31">
            <v>100</v>
          </cell>
          <cell r="AA31">
            <v>100</v>
          </cell>
          <cell r="AB31">
            <v>100</v>
          </cell>
          <cell r="AC31">
            <v>19.589252584321166</v>
          </cell>
          <cell r="AD31">
            <v>100</v>
          </cell>
          <cell r="AE31">
            <v>100</v>
          </cell>
        </row>
        <row r="32">
          <cell r="Z32">
            <v>100</v>
          </cell>
          <cell r="AA32">
            <v>100</v>
          </cell>
          <cell r="AB32">
            <v>100</v>
          </cell>
          <cell r="AC32">
            <v>134.5019067533367</v>
          </cell>
          <cell r="AD32">
            <v>100</v>
          </cell>
          <cell r="AE32">
            <v>100</v>
          </cell>
        </row>
        <row r="33">
          <cell r="Z33">
            <v>100</v>
          </cell>
          <cell r="AA33">
            <v>100</v>
          </cell>
          <cell r="AB33">
            <v>100</v>
          </cell>
          <cell r="AC33">
            <v>180.79331012035291</v>
          </cell>
          <cell r="AD33">
            <v>100</v>
          </cell>
          <cell r="AE33">
            <v>100</v>
          </cell>
        </row>
        <row r="34">
          <cell r="Z34">
            <v>100</v>
          </cell>
          <cell r="AA34">
            <v>100</v>
          </cell>
          <cell r="AB34">
            <v>100</v>
          </cell>
          <cell r="AC34">
            <v>86.385287716200949</v>
          </cell>
          <cell r="AD34">
            <v>100</v>
          </cell>
          <cell r="AE34">
            <v>100</v>
          </cell>
        </row>
        <row r="35">
          <cell r="Z35">
            <v>100</v>
          </cell>
          <cell r="AA35">
            <v>100</v>
          </cell>
          <cell r="AB35">
            <v>100</v>
          </cell>
          <cell r="AC35">
            <v>100</v>
          </cell>
          <cell r="AD35">
            <v>149.0828435443685</v>
          </cell>
          <cell r="AE35">
            <v>100</v>
          </cell>
        </row>
        <row r="36">
          <cell r="Z36">
            <v>100</v>
          </cell>
          <cell r="AA36">
            <v>100</v>
          </cell>
          <cell r="AB36">
            <v>100</v>
          </cell>
          <cell r="AC36">
            <v>100</v>
          </cell>
          <cell r="AD36">
            <v>71.371406138109549</v>
          </cell>
          <cell r="AE36">
            <v>100</v>
          </cell>
        </row>
        <row r="37">
          <cell r="Z37">
            <v>100</v>
          </cell>
          <cell r="AA37">
            <v>100</v>
          </cell>
          <cell r="AB37">
            <v>100</v>
          </cell>
          <cell r="AC37">
            <v>100</v>
          </cell>
          <cell r="AD37">
            <v>215.86356288856047</v>
          </cell>
          <cell r="AE37">
            <v>100</v>
          </cell>
        </row>
        <row r="38">
          <cell r="Z38">
            <v>100</v>
          </cell>
          <cell r="AA38">
            <v>100</v>
          </cell>
          <cell r="AB38">
            <v>100</v>
          </cell>
          <cell r="AC38">
            <v>100</v>
          </cell>
          <cell r="AD38">
            <v>81.706078378785307</v>
          </cell>
          <cell r="AE38">
            <v>100</v>
          </cell>
        </row>
        <row r="39">
          <cell r="Z39">
            <v>100</v>
          </cell>
          <cell r="AA39">
            <v>100</v>
          </cell>
          <cell r="AB39">
            <v>100</v>
          </cell>
          <cell r="AC39">
            <v>100</v>
          </cell>
          <cell r="AD39">
            <v>179.07458685081843</v>
          </cell>
          <cell r="AE39">
            <v>100</v>
          </cell>
        </row>
        <row r="40">
          <cell r="Z40">
            <v>100</v>
          </cell>
          <cell r="AA40">
            <v>100</v>
          </cell>
          <cell r="AB40">
            <v>100</v>
          </cell>
          <cell r="AC40">
            <v>100</v>
          </cell>
          <cell r="AD40">
            <v>206.37599484077433</v>
          </cell>
          <cell r="AE40">
            <v>100</v>
          </cell>
        </row>
        <row r="41">
          <cell r="Z41">
            <v>100</v>
          </cell>
          <cell r="AA41">
            <v>100</v>
          </cell>
          <cell r="AB41">
            <v>100</v>
          </cell>
          <cell r="AC41">
            <v>100</v>
          </cell>
          <cell r="AD41">
            <v>100</v>
          </cell>
          <cell r="AE41">
            <v>9.2487317440500956</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58.419741337417349</v>
          </cell>
        </row>
        <row r="44">
          <cell r="Z44">
            <v>100</v>
          </cell>
          <cell r="AA44">
            <v>100</v>
          </cell>
          <cell r="AB44">
            <v>100</v>
          </cell>
          <cell r="AC44">
            <v>100</v>
          </cell>
          <cell r="AD44">
            <v>100</v>
          </cell>
          <cell r="AE44">
            <v>0</v>
          </cell>
        </row>
      </sheetData>
      <sheetData sheetId="2">
        <row r="17">
          <cell r="W17" t="str">
            <v>1.1</v>
          </cell>
          <cell r="X17">
            <v>99.115791383291423</v>
          </cell>
          <cell r="Y17">
            <v>1.3249063670411985</v>
          </cell>
        </row>
        <row r="18">
          <cell r="W18" t="str">
            <v>1.2</v>
          </cell>
          <cell r="X18">
            <v>22.356646517991603</v>
          </cell>
          <cell r="Y18">
            <v>1.0486891385767791</v>
          </cell>
        </row>
        <row r="19">
          <cell r="W19" t="str">
            <v>1.3</v>
          </cell>
          <cell r="X19">
            <v>43.792258032722252</v>
          </cell>
          <cell r="Y19">
            <v>0.55711610486891383</v>
          </cell>
        </row>
        <row r="20">
          <cell r="W20" t="str">
            <v>1.4</v>
          </cell>
          <cell r="X20">
            <v>0</v>
          </cell>
          <cell r="Y20">
            <v>0</v>
          </cell>
        </row>
        <row r="21">
          <cell r="W21" t="str">
            <v>1.5</v>
          </cell>
          <cell r="X21">
            <v>9.3781751554433779</v>
          </cell>
          <cell r="Y21">
            <v>0.10767790262172285</v>
          </cell>
        </row>
        <row r="22">
          <cell r="W22" t="str">
            <v>2.6</v>
          </cell>
          <cell r="X22">
            <v>71.170230669954506</v>
          </cell>
          <cell r="Y22">
            <v>1.7275280898876404</v>
          </cell>
        </row>
        <row r="23">
          <cell r="W23" t="str">
            <v>2.7</v>
          </cell>
          <cell r="X23">
            <v>34.95292413331493</v>
          </cell>
          <cell r="Y23">
            <v>0.44943820224719105</v>
          </cell>
        </row>
        <row r="24">
          <cell r="W24" t="str">
            <v>2.8</v>
          </cell>
          <cell r="X24">
            <v>24.92178193882771</v>
          </cell>
          <cell r="Y24">
            <v>0.66947565543071164</v>
          </cell>
        </row>
        <row r="25">
          <cell r="W25" t="str">
            <v>2.9</v>
          </cell>
          <cell r="X25">
            <v>97.336600728171234</v>
          </cell>
          <cell r="Y25">
            <v>5.2902621722846437</v>
          </cell>
        </row>
        <row r="26">
          <cell r="W26" t="str">
            <v>3.10</v>
          </cell>
          <cell r="X26">
            <v>27.798286377257586</v>
          </cell>
          <cell r="Y26">
            <v>0.6741573033707865</v>
          </cell>
        </row>
        <row r="27">
          <cell r="W27" t="str">
            <v>3.11</v>
          </cell>
          <cell r="X27">
            <v>65.960043740317104</v>
          </cell>
          <cell r="Y27">
            <v>2.2331460674157304</v>
          </cell>
        </row>
        <row r="28">
          <cell r="W28" t="str">
            <v>3.12</v>
          </cell>
          <cell r="X28">
            <v>87.353851599008976</v>
          </cell>
          <cell r="Y28">
            <v>2.191011235955056</v>
          </cell>
        </row>
        <row r="29">
          <cell r="W29" t="str">
            <v>3.13</v>
          </cell>
          <cell r="X29">
            <v>113.87410357082055</v>
          </cell>
          <cell r="Y29">
            <v>3.1132958801498125</v>
          </cell>
        </row>
        <row r="30">
          <cell r="W30" t="str">
            <v>3.14</v>
          </cell>
          <cell r="X30">
            <v>47.692494379726142</v>
          </cell>
          <cell r="Y30">
            <v>1.6666666666666667</v>
          </cell>
        </row>
        <row r="31">
          <cell r="W31" t="str">
            <v>4.15</v>
          </cell>
          <cell r="X31">
            <v>13.093064876709763</v>
          </cell>
          <cell r="Y31">
            <v>0.71161048689138573</v>
          </cell>
        </row>
        <row r="32">
          <cell r="W32" t="str">
            <v>4.16</v>
          </cell>
          <cell r="X32">
            <v>19.589252584321166</v>
          </cell>
          <cell r="Y32">
            <v>0.76310861423220977</v>
          </cell>
        </row>
        <row r="33">
          <cell r="W33" t="str">
            <v>4.17</v>
          </cell>
          <cell r="X33">
            <v>134.5019067533367</v>
          </cell>
          <cell r="Y33">
            <v>8.5674157303370784</v>
          </cell>
        </row>
        <row r="34">
          <cell r="W34" t="str">
            <v>4.18</v>
          </cell>
          <cell r="X34">
            <v>180.79331012035291</v>
          </cell>
          <cell r="Y34">
            <v>12.387640449438202</v>
          </cell>
        </row>
        <row r="35">
          <cell r="W35" t="str">
            <v>4.19</v>
          </cell>
          <cell r="X35">
            <v>86.385287716200949</v>
          </cell>
          <cell r="Y35">
            <v>5.5571161048689133</v>
          </cell>
        </row>
        <row r="36">
          <cell r="W36" t="str">
            <v>5.20</v>
          </cell>
          <cell r="X36">
            <v>149.0828435443685</v>
          </cell>
          <cell r="Y36">
            <v>6.25</v>
          </cell>
        </row>
        <row r="37">
          <cell r="W37" t="str">
            <v>5.21</v>
          </cell>
          <cell r="X37">
            <v>71.371406138109549</v>
          </cell>
          <cell r="Y37">
            <v>3.9700374531835205</v>
          </cell>
        </row>
        <row r="38">
          <cell r="W38" t="str">
            <v>5.22</v>
          </cell>
          <cell r="X38">
            <v>215.86356288856047</v>
          </cell>
          <cell r="Y38">
            <v>12.930711610486892</v>
          </cell>
        </row>
        <row r="39">
          <cell r="W39" t="str">
            <v>5.23</v>
          </cell>
          <cell r="X39">
            <v>81.706078378785307</v>
          </cell>
          <cell r="Y39">
            <v>5.0514981273408237</v>
          </cell>
        </row>
        <row r="40">
          <cell r="W40" t="str">
            <v>5.24</v>
          </cell>
          <cell r="X40">
            <v>179.07458685081843</v>
          </cell>
          <cell r="Y40">
            <v>15.360486891385769</v>
          </cell>
        </row>
        <row r="41">
          <cell r="W41" t="str">
            <v>5.25</v>
          </cell>
          <cell r="X41">
            <v>206.37599484077433</v>
          </cell>
          <cell r="Y41">
            <v>6.8726591760299636</v>
          </cell>
        </row>
      </sheetData>
      <sheetData sheetId="3">
        <row r="20">
          <cell r="Z20">
            <v>97.734166794056208</v>
          </cell>
        </row>
        <row r="21">
          <cell r="Z21">
            <v>99.182593970617518</v>
          </cell>
        </row>
        <row r="22">
          <cell r="Z22">
            <v>91.958157593004046</v>
          </cell>
        </row>
        <row r="23">
          <cell r="Z23">
            <v>96.371785870947875</v>
          </cell>
        </row>
        <row r="24">
          <cell r="Z24">
            <v>100.58042982475311</v>
          </cell>
        </row>
        <row r="25">
          <cell r="Z25">
            <v>103.23223536978962</v>
          </cell>
        </row>
        <row r="26">
          <cell r="Z26">
            <v>103.88711078298125</v>
          </cell>
        </row>
        <row r="27">
          <cell r="Z27">
            <v>102.56225761117122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2FF6C-7BE0-4E6C-BCC7-4271319C4190}">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Neston and Willaston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649</v>
      </c>
      <c r="L16" s="63">
        <f>'Input Sheet'!$H$77</f>
        <v>3.0383895131086143</v>
      </c>
      <c r="M16" s="62">
        <f>'Input Sheet'!$I$77</f>
        <v>34659</v>
      </c>
      <c r="N16" s="63">
        <f>'Input Sheet'!$J$77</f>
        <v>9.2826247070639436</v>
      </c>
      <c r="O16" s="63">
        <f>'Input Sheet'!$K$77</f>
        <v>1.8725295017167256</v>
      </c>
      <c r="P16" s="63">
        <f>'Input Sheet'!$L$77</f>
        <v>-31.448449802133258</v>
      </c>
      <c r="Q16" s="62">
        <f>'Input Sheet'!$M$77</f>
        <v>32.732008553533824</v>
      </c>
      <c r="R16" s="39"/>
      <c r="S16" s="39"/>
      <c r="T16" s="39"/>
      <c r="U16" s="22"/>
      <c r="V16" s="5"/>
      <c r="W16" s="53" t="str">
        <f>'Input Sheet'!$S77</f>
        <v>1. Serious Challenges</v>
      </c>
      <c r="X16" s="64">
        <f>'Input Sheet'!$U77</f>
        <v>3.0383895131086143</v>
      </c>
      <c r="Y16" s="64">
        <f>'Input Sheet'!$W77</f>
        <v>9.2826247070639436</v>
      </c>
      <c r="Z16" s="10"/>
      <c r="AA16" s="10"/>
      <c r="AB16" s="52">
        <f>IF((LEFT($E16,2)=AB$13),$Q16,100)</f>
        <v>32.732008553533824</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1738</v>
      </c>
      <c r="L17" s="63">
        <f>'Input Sheet'!$H$78</f>
        <v>8.1367041198501866</v>
      </c>
      <c r="M17" s="62">
        <f>'Input Sheet'!$I$78</f>
        <v>44187</v>
      </c>
      <c r="N17" s="63">
        <f>'Input Sheet'!$J$78</f>
        <v>11.834482758620691</v>
      </c>
      <c r="O17" s="63">
        <f>'Input Sheet'!$K$78</f>
        <v>3.9332835449340307</v>
      </c>
      <c r="P17" s="63">
        <f>'Input Sheet'!$L$78</f>
        <v>-16.73083102298132</v>
      </c>
      <c r="Q17" s="62">
        <f>'Input Sheet'!$M$78</f>
        <v>68.754201478920564</v>
      </c>
      <c r="R17" s="39"/>
      <c r="S17" s="39"/>
      <c r="T17" s="39"/>
      <c r="U17" s="22"/>
      <c r="V17" s="65"/>
      <c r="W17" s="53" t="str">
        <f>'Input Sheet'!$S78</f>
        <v>2. Multiple Concerns</v>
      </c>
      <c r="X17" s="64">
        <f>'Input Sheet'!$U78</f>
        <v>8.1367041198501866</v>
      </c>
      <c r="Y17" s="64">
        <f>'Input Sheet'!$W78</f>
        <v>11.834482758620691</v>
      </c>
      <c r="Z17" s="10"/>
      <c r="AA17" s="10"/>
      <c r="AB17" s="52">
        <f>IF((LEFT($E17,2)=AB$13),$Q17,100)</f>
        <v>100</v>
      </c>
      <c r="AC17" s="52">
        <f>IF((LEFT($E17,2)=AC$13),$Q17,100)</f>
        <v>68.754201478920564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2110</v>
      </c>
      <c r="L18" s="63">
        <f>'Input Sheet'!$H$79</f>
        <v>9.8782771535580522</v>
      </c>
      <c r="M18" s="62">
        <f>'Input Sheet'!$I$79</f>
        <v>54317</v>
      </c>
      <c r="N18" s="63">
        <f>'Input Sheet'!$J$79</f>
        <v>14.547572815533979</v>
      </c>
      <c r="O18" s="63">
        <f>'Input Sheet'!$K$79</f>
        <v>3.8846033470184289</v>
      </c>
      <c r="P18" s="63">
        <f>'Input Sheet'!$L$79</f>
        <v>-19.355060243903615</v>
      </c>
      <c r="Q18" s="62">
        <f>'Input Sheet'!$M$79</f>
        <v>67.90326660547781</v>
      </c>
      <c r="R18" s="39"/>
      <c r="S18" s="39"/>
      <c r="T18" s="39"/>
      <c r="U18" s="22"/>
      <c r="V18" s="66"/>
      <c r="W18" s="53" t="str">
        <f>'Input Sheet'!$S79</f>
        <v>3. Unhealthy Traits</v>
      </c>
      <c r="X18" s="64">
        <f>'Input Sheet'!$U79</f>
        <v>9.8782771535580522</v>
      </c>
      <c r="Y18" s="64">
        <f>'Input Sheet'!$W79</f>
        <v>14.547572815533979</v>
      </c>
      <c r="Z18" s="10"/>
      <c r="AA18" s="10"/>
      <c r="AB18" s="52">
        <f t="shared" si="0"/>
        <v>100</v>
      </c>
      <c r="AC18" s="52">
        <f t="shared" si="0"/>
        <v>100</v>
      </c>
      <c r="AD18" s="52">
        <f>IF((LEFT($E18,2)=AD$13),$Q18,100)</f>
        <v>67.90326660547781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5978</v>
      </c>
      <c r="L19" s="63">
        <f>'Input Sheet'!$H$80</f>
        <v>27.986891385767791</v>
      </c>
      <c r="M19" s="62">
        <f>'Input Sheet'!$I$80</f>
        <v>108223</v>
      </c>
      <c r="N19" s="63">
        <f>'Input Sheet'!$J$80</f>
        <v>28.985068630733181</v>
      </c>
      <c r="O19" s="63">
        <f>'Input Sheet'!$K$80</f>
        <v>5.5237796032266706</v>
      </c>
      <c r="P19" s="63">
        <f>'Input Sheet'!$L$80</f>
        <v>-3.2154835123139316</v>
      </c>
      <c r="Q19" s="62">
        <f>'Input Sheet'!$M$80</f>
        <v>96.556236393013023</v>
      </c>
      <c r="R19" s="39"/>
      <c r="S19" s="39"/>
      <c r="T19" s="39"/>
      <c r="U19" s="22"/>
      <c r="V19" s="66"/>
      <c r="W19" s="53" t="str">
        <f>'Input Sheet'!$S80</f>
        <v>4. Healthy Behaviours</v>
      </c>
      <c r="X19" s="64">
        <f>'Input Sheet'!$U80</f>
        <v>27.986891385767791</v>
      </c>
      <c r="Y19" s="64">
        <f>'Input Sheet'!$W80</f>
        <v>28.985068630733181</v>
      </c>
      <c r="Z19" s="10"/>
      <c r="AA19" s="10"/>
      <c r="AB19" s="52">
        <f t="shared" si="0"/>
        <v>100</v>
      </c>
      <c r="AC19" s="52">
        <f t="shared" si="0"/>
        <v>100</v>
      </c>
      <c r="AD19" s="52">
        <f t="shared" si="0"/>
        <v>100</v>
      </c>
      <c r="AE19" s="52">
        <f>IF((LEFT($E19,2)=AE$13),$Q19,100)</f>
        <v>96.556236393013023</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10773</v>
      </c>
      <c r="L20" s="63">
        <f>'Input Sheet'!$H$81</f>
        <v>50.435393258426963</v>
      </c>
      <c r="M20" s="62">
        <f>'Input Sheet'!$I$81</f>
        <v>126333</v>
      </c>
      <c r="N20" s="63">
        <f>'Input Sheet'!$J$81</f>
        <v>33.835420154000666</v>
      </c>
      <c r="O20" s="63">
        <f>'Input Sheet'!$K$81</f>
        <v>8.5274631331481086</v>
      </c>
      <c r="P20" s="63">
        <f>'Input Sheet'!$L$81</f>
        <v>51.275445479095175</v>
      </c>
      <c r="Q20" s="62">
        <f>'Input Sheet'!$M$81</f>
        <v>149.0609338641936</v>
      </c>
      <c r="R20" s="39"/>
      <c r="S20" s="39"/>
      <c r="T20" s="39"/>
      <c r="U20" s="22"/>
      <c r="V20" s="66"/>
      <c r="W20" s="53" t="str">
        <f>'Input Sheet'!$S81</f>
        <v>5. Fit and Well</v>
      </c>
      <c r="X20" s="64">
        <f>'Input Sheet'!$U81</f>
        <v>50.435393258426963</v>
      </c>
      <c r="Y20" s="64">
        <f>'Input Sheet'!$W81</f>
        <v>33.835420154000666</v>
      </c>
      <c r="Z20" s="6"/>
      <c r="AA20" s="6"/>
      <c r="AB20" s="52">
        <f t="shared" si="0"/>
        <v>100</v>
      </c>
      <c r="AC20" s="52">
        <f t="shared" si="0"/>
        <v>100</v>
      </c>
      <c r="AD20" s="52">
        <f t="shared" si="0"/>
        <v>100</v>
      </c>
      <c r="AE20" s="52">
        <f t="shared" si="0"/>
        <v>100</v>
      </c>
      <c r="AF20" s="52">
        <f>IF((LEFT($E20,2)=AF$13),$Q20,100)</f>
        <v>149.0609338641936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112</v>
      </c>
      <c r="L21" s="63">
        <f>'Input Sheet'!$H$82</f>
        <v>0.52434456928838957</v>
      </c>
      <c r="M21" s="62">
        <f>'Input Sheet'!$I$82</f>
        <v>5656</v>
      </c>
      <c r="N21" s="63">
        <f>'Input Sheet'!$J$82</f>
        <v>1.5148309340475392</v>
      </c>
      <c r="O21" s="63">
        <f>'Input Sheet'!$K$82</f>
        <v>1.9801980198019802</v>
      </c>
      <c r="P21" s="63">
        <f>'Input Sheet'!$L$82</f>
        <v>-11.851726629125714</v>
      </c>
      <c r="Q21" s="62">
        <f>'Input Sheet'!$M$82</f>
        <v>34.614065339118191</v>
      </c>
      <c r="R21" s="39"/>
      <c r="S21" s="39"/>
      <c r="T21" s="39"/>
      <c r="U21" s="22"/>
      <c r="V21" s="66"/>
      <c r="W21" s="53" t="str">
        <f>'Input Sheet'!$S82</f>
        <v>7. Not Private Households</v>
      </c>
      <c r="X21" s="64">
        <f>'Input Sheet'!$U82</f>
        <v>0.52434456928838957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34.614065339118191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21360</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53116A3A-1A15-4213-998D-19B22A9C58B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D9F1-C080-4498-8ED0-F8527FE5F252}">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Neston and Willaston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283</v>
      </c>
      <c r="M16" s="121">
        <f>IF('Input Sheet'!$S$6=0,'Input Sheet'!H8,'Input Sheet'!H40)</f>
        <v>1.3249063670411985</v>
      </c>
      <c r="N16" s="120">
        <f>IF('Input Sheet'!$S$6=0,'Input Sheet'!I8,'Input Sheet'!I40)</f>
        <v>4991</v>
      </c>
      <c r="O16" s="121">
        <f>IF('Input Sheet'!$S$6=0,'Input Sheet'!J8,'Input Sheet'!J40)</f>
        <v>1.3367258118513559</v>
      </c>
      <c r="P16" s="121">
        <f>IF('Input Sheet'!$S$6=0,'Input Sheet'!K8,'Input Sheet'!K40)</f>
        <v>5.6702063714686437</v>
      </c>
      <c r="Q16" s="121">
        <f>IF('Input Sheet'!$S$6=0,'Input Sheet'!L8,'Input Sheet'!L40)</f>
        <v>-0.15041764064317051</v>
      </c>
      <c r="R16" s="62">
        <f>IF('Input Sheet'!$S$6=0,'Input Sheet'!M8,'Input Sheet'!M40)</f>
        <v>99.115791383291423</v>
      </c>
      <c r="S16" s="31"/>
      <c r="T16" s="31"/>
      <c r="U16" s="31"/>
      <c r="V16" s="22"/>
      <c r="W16" s="65"/>
      <c r="Y16" s="10"/>
      <c r="Z16" s="114">
        <f>IF((LEFT($E16,1)=Z$13),$R16,100)</f>
        <v>99.115791383291423</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224</v>
      </c>
      <c r="M17" s="121">
        <f>IF('Input Sheet'!$S$6=0,'Input Sheet'!H9,'Input Sheet'!H41)</f>
        <v>1.0486891385767791</v>
      </c>
      <c r="N17" s="120">
        <f>IF('Input Sheet'!$S$6=0,'Input Sheet'!I9,'Input Sheet'!I41)</f>
        <v>17514</v>
      </c>
      <c r="O17" s="121">
        <f>IF('Input Sheet'!$S$6=0,'Input Sheet'!J9,'Input Sheet'!J41)</f>
        <v>4.6907264814194845</v>
      </c>
      <c r="P17" s="121">
        <f>IF('Input Sheet'!$S$6=0,'Input Sheet'!K9,'Input Sheet'!K41)</f>
        <v>1.2789768185451638</v>
      </c>
      <c r="Q17" s="121">
        <f>IF('Input Sheet'!$S$6=0,'Input Sheet'!L9,'Input Sheet'!L41)</f>
        <v>-25.174298885714688</v>
      </c>
      <c r="R17" s="62">
        <f>IF('Input Sheet'!$S$6=0,'Input Sheet'!M9,'Input Sheet'!M41)</f>
        <v>22.356646517991603</v>
      </c>
      <c r="S17" s="31"/>
      <c r="T17" s="31"/>
      <c r="U17" s="31"/>
      <c r="V17" s="22"/>
      <c r="W17" s="66"/>
      <c r="Y17" s="10"/>
      <c r="Z17" s="114">
        <f>IF((LEFT($E17,1)=Z$13),$R17,100)</f>
        <v>22.356646517991603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119</v>
      </c>
      <c r="M18" s="121">
        <f>IF('Input Sheet'!$S$6=0,'Input Sheet'!H10,'Input Sheet'!H42)</f>
        <v>0.55711610486891383</v>
      </c>
      <c r="N18" s="120">
        <f>IF('Input Sheet'!$S$6=0,'Input Sheet'!I10,'Input Sheet'!I42)</f>
        <v>4750</v>
      </c>
      <c r="O18" s="121">
        <f>IF('Input Sheet'!$S$6=0,'Input Sheet'!J10,'Input Sheet'!J42)</f>
        <v>1.2721794442584533</v>
      </c>
      <c r="P18" s="121">
        <f>IF('Input Sheet'!$S$6=0,'Input Sheet'!K10,'Input Sheet'!K42)</f>
        <v>2.5052631578947366</v>
      </c>
      <c r="Q18" s="121">
        <f>IF('Input Sheet'!$S$6=0,'Input Sheet'!L10,'Input Sheet'!L42)</f>
        <v>-9.3250501249143003</v>
      </c>
      <c r="R18" s="62">
        <f>IF('Input Sheet'!$S$6=0,'Input Sheet'!M10,'Input Sheet'!M42)</f>
        <v>43.792258032722252</v>
      </c>
      <c r="S18" s="31"/>
      <c r="T18" s="31"/>
      <c r="U18" s="31"/>
      <c r="V18" s="22"/>
      <c r="W18" s="66"/>
      <c r="Y18" s="10"/>
      <c r="Z18" s="114">
        <f>IF((LEFT($E18,1)=Z$13),$R18,100)</f>
        <v>43.792258032722252</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-13.4096301528441</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23</v>
      </c>
      <c r="M20" s="121">
        <f>IF('Input Sheet'!$S$6=0,'Input Sheet'!H12,'Input Sheet'!H44)</f>
        <v>0.10767790262172285</v>
      </c>
      <c r="N20" s="120">
        <f>IF('Input Sheet'!$S$6=0,'Input Sheet'!I12,'Input Sheet'!I44)</f>
        <v>4287</v>
      </c>
      <c r="O20" s="121">
        <f>IF('Input Sheet'!$S$6=0,'Input Sheet'!J12,'Input Sheet'!J44)</f>
        <v>1.148175426849682</v>
      </c>
      <c r="P20" s="121">
        <f>IF('Input Sheet'!$S$6=0,'Input Sheet'!K12,'Input Sheet'!K44)</f>
        <v>0.53650571495218102</v>
      </c>
      <c r="Q20" s="121">
        <f>IF('Input Sheet'!$S$6=0,'Input Sheet'!L12,'Input Sheet'!L44)</f>
        <v>-14.273984029895258</v>
      </c>
      <c r="R20" s="62">
        <f>IF('Input Sheet'!$S$6=0,'Input Sheet'!M12,'Input Sheet'!M44)</f>
        <v>9.3781751554433779</v>
      </c>
      <c r="S20" s="31"/>
      <c r="T20" s="31"/>
      <c r="U20" s="31"/>
      <c r="V20" s="22"/>
      <c r="W20" s="66"/>
      <c r="Z20" s="114">
        <f>IF((LEFT($E20,1)=Z$13),$R20,100)</f>
        <v>9.3781751554433779</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369</v>
      </c>
      <c r="M21" s="121">
        <f>IF('Input Sheet'!$S$6=0,'Input Sheet'!H13,'Input Sheet'!H45)</f>
        <v>1.7275280898876404</v>
      </c>
      <c r="N21" s="120">
        <f>IF('Input Sheet'!$S$6=0,'Input Sheet'!I13,'Input Sheet'!I45)</f>
        <v>9063</v>
      </c>
      <c r="O21" s="121">
        <f>IF('Input Sheet'!$S$6=0,'Input Sheet'!J13,'Input Sheet'!J45)</f>
        <v>2.4273183796451292</v>
      </c>
      <c r="P21" s="121">
        <f>IF('Input Sheet'!$S$6=0,'Input Sheet'!K13,'Input Sheet'!K45)</f>
        <v>4.0714995034756702</v>
      </c>
      <c r="Q21" s="121">
        <f>IF('Input Sheet'!$S$6=0,'Input Sheet'!L13,'Input Sheet'!L45)</f>
        <v>-6.6457047583658531</v>
      </c>
      <c r="R21" s="62">
        <f>IF('Input Sheet'!$S$6=0,'Input Sheet'!M13,'Input Sheet'!M45)</f>
        <v>71.170230669954506</v>
      </c>
      <c r="S21" s="31"/>
      <c r="T21" s="31"/>
      <c r="U21" s="31"/>
      <c r="V21" s="22"/>
      <c r="W21" s="66"/>
      <c r="Z21" s="114">
        <f t="shared" ref="Z21:AE44" si="2">IF((LEFT($E21,1)=Z$13),$R21,100)</f>
        <v>100</v>
      </c>
      <c r="AA21" s="114">
        <f t="shared" si="0"/>
        <v>71.170230669954506</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96</v>
      </c>
      <c r="M22" s="121">
        <f>IF('Input Sheet'!$S$6=0,'Input Sheet'!H14,'Input Sheet'!H46)</f>
        <v>0.44943820224719105</v>
      </c>
      <c r="N22" s="120">
        <f>IF('Input Sheet'!$S$6=0,'Input Sheet'!I14,'Input Sheet'!I46)</f>
        <v>4801</v>
      </c>
      <c r="O22" s="121">
        <f>IF('Input Sheet'!$S$6=0,'Input Sheet'!J14,'Input Sheet'!J46)</f>
        <v>1.2858386340810177</v>
      </c>
      <c r="P22" s="121">
        <f>IF('Input Sheet'!$S$6=0,'Input Sheet'!K14,'Input Sheet'!K46)</f>
        <v>1.9995834201208083</v>
      </c>
      <c r="Q22" s="121">
        <f>IF('Input Sheet'!$S$6=0,'Input Sheet'!L14,'Input Sheet'!L46)</f>
        <v>-10.850054189452278</v>
      </c>
      <c r="R22" s="62">
        <f>IF('Input Sheet'!$S$6=0,'Input Sheet'!M14,'Input Sheet'!M46)</f>
        <v>34.95292413331493</v>
      </c>
      <c r="S22" s="31"/>
      <c r="T22" s="31"/>
      <c r="U22" s="31"/>
      <c r="V22" s="22"/>
      <c r="W22" s="66"/>
      <c r="Z22" s="114">
        <f t="shared" si="2"/>
        <v>100</v>
      </c>
      <c r="AA22" s="114">
        <f t="shared" si="0"/>
        <v>34.95292413331493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143</v>
      </c>
      <c r="M23" s="121">
        <f>IF('Input Sheet'!$S$6=0,'Input Sheet'!H15,'Input Sheet'!H47)</f>
        <v>0.66947565543071164</v>
      </c>
      <c r="N23" s="120">
        <f>IF('Input Sheet'!$S$6=0,'Input Sheet'!I15,'Input Sheet'!I47)</f>
        <v>10030</v>
      </c>
      <c r="O23" s="121">
        <f>IF('Input Sheet'!$S$6=0,'Input Sheet'!J15,'Input Sheet'!J47)</f>
        <v>2.6863073317710078</v>
      </c>
      <c r="P23" s="121">
        <f>IF('Input Sheet'!$S$6=0,'Input Sheet'!K15,'Input Sheet'!K47)</f>
        <v>1.4257228315054835</v>
      </c>
      <c r="Q23" s="121">
        <f>IF('Input Sheet'!$S$6=0,'Input Sheet'!L15,'Input Sheet'!L47)</f>
        <v>-18.230788507357847</v>
      </c>
      <c r="R23" s="62">
        <f>IF('Input Sheet'!$S$6=0,'Input Sheet'!M15,'Input Sheet'!M47)</f>
        <v>24.92178193882771</v>
      </c>
      <c r="S23" s="31"/>
      <c r="T23" s="31"/>
      <c r="U23" s="31"/>
      <c r="V23" s="22"/>
      <c r="W23" s="66"/>
      <c r="Z23" s="114">
        <f t="shared" si="2"/>
        <v>100</v>
      </c>
      <c r="AA23" s="114">
        <f t="shared" si="0"/>
        <v>24.92178193882771</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1130</v>
      </c>
      <c r="M24" s="121">
        <f>IF('Input Sheet'!$S$6=0,'Input Sheet'!H16,'Input Sheet'!H48)</f>
        <v>5.2902621722846437</v>
      </c>
      <c r="N24" s="120">
        <f>IF('Input Sheet'!$S$6=0,'Input Sheet'!I16,'Input Sheet'!I48)</f>
        <v>20293</v>
      </c>
      <c r="O24" s="121">
        <f>IF('Input Sheet'!$S$6=0,'Input Sheet'!J16,'Input Sheet'!J48)</f>
        <v>5.4350184131235348</v>
      </c>
      <c r="P24" s="121">
        <f>IF('Input Sheet'!$S$6=0,'Input Sheet'!K16,'Input Sheet'!K48)</f>
        <v>5.5684226087813533</v>
      </c>
      <c r="Q24" s="121">
        <f>IF('Input Sheet'!$S$6=0,'Input Sheet'!L16,'Input Sheet'!L48)</f>
        <v>-0.93319464837526722</v>
      </c>
      <c r="R24" s="62">
        <f>IF('Input Sheet'!$S$6=0,'Input Sheet'!M16,'Input Sheet'!M48)</f>
        <v>97.336600728171234</v>
      </c>
      <c r="S24" s="31"/>
      <c r="T24" s="31"/>
      <c r="U24" s="31"/>
      <c r="V24" s="22"/>
      <c r="W24" s="66"/>
      <c r="Z24" s="114">
        <f t="shared" si="2"/>
        <v>100</v>
      </c>
      <c r="AA24" s="114">
        <f t="shared" si="0"/>
        <v>97.336600728171234</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144</v>
      </c>
      <c r="M25" s="121">
        <f>IF('Input Sheet'!$S$6=0,'Input Sheet'!H17,'Input Sheet'!H49)</f>
        <v>0.6741573033707865</v>
      </c>
      <c r="N25" s="120">
        <f>IF('Input Sheet'!$S$6=0,'Input Sheet'!I17,'Input Sheet'!I49)</f>
        <v>9055</v>
      </c>
      <c r="O25" s="121">
        <f>IF('Input Sheet'!$S$6=0,'Input Sheet'!J17,'Input Sheet'!J49)</f>
        <v>2.4251757616337462</v>
      </c>
      <c r="P25" s="121">
        <f>IF('Input Sheet'!$S$6=0,'Input Sheet'!K17,'Input Sheet'!K49)</f>
        <v>1.590281612368857</v>
      </c>
      <c r="Q25" s="121">
        <f>IF('Input Sheet'!$S$6=0,'Input Sheet'!L17,'Input Sheet'!L49)</f>
        <v>-16.636074249668454</v>
      </c>
      <c r="R25" s="62">
        <f>IF('Input Sheet'!$S$6=0,'Input Sheet'!M17,'Input Sheet'!M49)</f>
        <v>27.798286377257586</v>
      </c>
      <c r="S25" s="31"/>
      <c r="T25" s="31"/>
      <c r="U25" s="31"/>
      <c r="V25" s="22"/>
      <c r="W25" s="66"/>
      <c r="Z25" s="114">
        <f t="shared" si="2"/>
        <v>100</v>
      </c>
      <c r="AA25" s="114">
        <f t="shared" si="0"/>
        <v>100</v>
      </c>
      <c r="AB25" s="114">
        <f t="shared" si="0"/>
        <v>27.798286377257586</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477</v>
      </c>
      <c r="M26" s="121">
        <f>IF('Input Sheet'!$S$6=0,'Input Sheet'!H18,'Input Sheet'!H50)</f>
        <v>2.2331460674157304</v>
      </c>
      <c r="N26" s="120">
        <f>IF('Input Sheet'!$S$6=0,'Input Sheet'!I18,'Input Sheet'!I50)</f>
        <v>12641</v>
      </c>
      <c r="O26" s="121">
        <f>IF('Input Sheet'!$S$6=0,'Input Sheet'!J18,'Input Sheet'!J50)</f>
        <v>3.3856042852360226</v>
      </c>
      <c r="P26" s="121">
        <f>IF('Input Sheet'!$S$6=0,'Input Sheet'!K18,'Input Sheet'!K50)</f>
        <v>3.773435645914089</v>
      </c>
      <c r="Q26" s="121">
        <f>IF('Input Sheet'!$S$6=0,'Input Sheet'!L18,'Input Sheet'!L50)</f>
        <v>-9.31293977478669</v>
      </c>
      <c r="R26" s="62">
        <f>IF('Input Sheet'!$S$6=0,'Input Sheet'!M18,'Input Sheet'!M50)</f>
        <v>65.960043740317104</v>
      </c>
      <c r="S26" s="31"/>
      <c r="T26" s="31"/>
      <c r="U26" s="31"/>
      <c r="V26" s="22"/>
      <c r="W26" s="66"/>
      <c r="Z26" s="114">
        <f t="shared" si="2"/>
        <v>100</v>
      </c>
      <c r="AA26" s="114">
        <f t="shared" si="0"/>
        <v>100</v>
      </c>
      <c r="AB26" s="114">
        <f t="shared" si="0"/>
        <v>65.960043740317104</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468</v>
      </c>
      <c r="M27" s="121">
        <f>IF('Input Sheet'!$S$6=0,'Input Sheet'!H19,'Input Sheet'!H51)</f>
        <v>2.191011235955056</v>
      </c>
      <c r="N27" s="120">
        <f>IF('Input Sheet'!$S$6=0,'Input Sheet'!I19,'Input Sheet'!I51)</f>
        <v>9365</v>
      </c>
      <c r="O27" s="121">
        <f>IF('Input Sheet'!$S$6=0,'Input Sheet'!J19,'Input Sheet'!J51)</f>
        <v>2.508202209574824</v>
      </c>
      <c r="P27" s="121">
        <f>IF('Input Sheet'!$S$6=0,'Input Sheet'!K19,'Input Sheet'!K51)</f>
        <v>4.9973304858515748</v>
      </c>
      <c r="Q27" s="121">
        <f>IF('Input Sheet'!$S$6=0,'Input Sheet'!L19,'Input Sheet'!L51)</f>
        <v>-2.9645319249321953</v>
      </c>
      <c r="R27" s="62">
        <f>IF('Input Sheet'!$S$6=0,'Input Sheet'!M19,'Input Sheet'!M51)</f>
        <v>87.353851599008976</v>
      </c>
      <c r="S27" s="31"/>
      <c r="T27" s="31"/>
      <c r="U27" s="31"/>
      <c r="V27" s="22"/>
      <c r="W27" s="66"/>
      <c r="Z27" s="114">
        <f t="shared" si="2"/>
        <v>100</v>
      </c>
      <c r="AA27" s="114">
        <f t="shared" si="0"/>
        <v>100</v>
      </c>
      <c r="AB27" s="114">
        <f t="shared" si="0"/>
        <v>87.353851599008976</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665</v>
      </c>
      <c r="M28" s="121">
        <f>IF('Input Sheet'!$S$6=0,'Input Sheet'!H20,'Input Sheet'!H52)</f>
        <v>3.1132958801498125</v>
      </c>
      <c r="N28" s="120">
        <f>IF('Input Sheet'!$S$6=0,'Input Sheet'!I20,'Input Sheet'!I52)</f>
        <v>10208</v>
      </c>
      <c r="O28" s="121">
        <f>IF('Input Sheet'!$S$6=0,'Input Sheet'!J20,'Input Sheet'!J52)</f>
        <v>2.7339805825242718</v>
      </c>
      <c r="P28" s="121">
        <f>IF('Input Sheet'!$S$6=0,'Input Sheet'!K20,'Input Sheet'!K52)</f>
        <v>6.5144984326018811</v>
      </c>
      <c r="Q28" s="121">
        <f>IF('Input Sheet'!$S$6=0,'Input Sheet'!L20,'Input Sheet'!L52)</f>
        <v>3.3995599001207131</v>
      </c>
      <c r="R28" s="62">
        <f>IF('Input Sheet'!$S$6=0,'Input Sheet'!M20,'Input Sheet'!M52)</f>
        <v>113.87410357082055</v>
      </c>
      <c r="S28" s="31"/>
      <c r="T28" s="31"/>
      <c r="U28" s="31"/>
      <c r="V28" s="22"/>
      <c r="W28" s="66"/>
      <c r="Z28" s="114">
        <f t="shared" si="2"/>
        <v>100</v>
      </c>
      <c r="AA28" s="114">
        <f t="shared" si="0"/>
        <v>100</v>
      </c>
      <c r="AB28" s="114">
        <f t="shared" si="0"/>
        <v>113.87410357082055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356</v>
      </c>
      <c r="M29" s="121">
        <f>IF('Input Sheet'!$S$6=0,'Input Sheet'!H21,'Input Sheet'!H53)</f>
        <v>1.6666666666666667</v>
      </c>
      <c r="N29" s="120">
        <f>IF('Input Sheet'!$S$6=0,'Input Sheet'!I21,'Input Sheet'!I53)</f>
        <v>13048</v>
      </c>
      <c r="O29" s="121">
        <f>IF('Input Sheet'!$S$6=0,'Input Sheet'!J21,'Input Sheet'!J53)</f>
        <v>3.4946099765651155</v>
      </c>
      <c r="P29" s="121">
        <f>IF('Input Sheet'!$S$6=0,'Input Sheet'!K21,'Input Sheet'!K53)</f>
        <v>2.7283874923359903</v>
      </c>
      <c r="Q29" s="121">
        <f>IF('Input Sheet'!$S$6=0,'Input Sheet'!L21,'Input Sheet'!L53)</f>
        <v>-14.547494633261065</v>
      </c>
      <c r="R29" s="62">
        <f>IF('Input Sheet'!$S$6=0,'Input Sheet'!M21,'Input Sheet'!M53)</f>
        <v>47.692494379726142</v>
      </c>
      <c r="S29" s="31"/>
      <c r="T29" s="31"/>
      <c r="U29" s="31"/>
      <c r="V29" s="22"/>
      <c r="W29" s="66"/>
      <c r="Z29" s="114">
        <f t="shared" si="2"/>
        <v>100</v>
      </c>
      <c r="AA29" s="114">
        <f t="shared" si="0"/>
        <v>100</v>
      </c>
      <c r="AB29" s="114">
        <f t="shared" si="0"/>
        <v>47.692494379726142</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152</v>
      </c>
      <c r="M30" s="121">
        <f>IF('Input Sheet'!$S$6=0,'Input Sheet'!H22,'Input Sheet'!H54)</f>
        <v>0.71161048689138573</v>
      </c>
      <c r="N30" s="120">
        <f>IF('Input Sheet'!$S$6=0,'Input Sheet'!I22,'Input Sheet'!I54)</f>
        <v>20293</v>
      </c>
      <c r="O30" s="121">
        <f>IF('Input Sheet'!$S$6=0,'Input Sheet'!J22,'Input Sheet'!J54)</f>
        <v>5.4350184131235348</v>
      </c>
      <c r="P30" s="121">
        <f>IF('Input Sheet'!$S$6=0,'Input Sheet'!K22,'Input Sheet'!K54)</f>
        <v>0.74902675799536789</v>
      </c>
      <c r="Q30" s="121">
        <f>IF('Input Sheet'!$S$6=0,'Input Sheet'!L22,'Input Sheet'!L54)</f>
        <v>-30.450217367546589</v>
      </c>
      <c r="R30" s="62">
        <f>IF('Input Sheet'!$S$6=0,'Input Sheet'!M22,'Input Sheet'!M54)</f>
        <v>13.093064876709763</v>
      </c>
      <c r="S30" s="31"/>
      <c r="T30" s="31"/>
      <c r="U30" s="31"/>
      <c r="V30" s="22"/>
      <c r="W30" s="66"/>
      <c r="Z30" s="114">
        <f t="shared" si="2"/>
        <v>100</v>
      </c>
      <c r="AA30" s="114">
        <f t="shared" si="0"/>
        <v>100</v>
      </c>
      <c r="AB30" s="114">
        <f t="shared" si="0"/>
        <v>100</v>
      </c>
      <c r="AC30" s="114">
        <f t="shared" si="0"/>
        <v>13.093064876709763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163</v>
      </c>
      <c r="M31" s="121">
        <f>IF('Input Sheet'!$S$6=0,'Input Sheet'!H23,'Input Sheet'!H55)</f>
        <v>0.76310861423220977</v>
      </c>
      <c r="N31" s="120">
        <f>IF('Input Sheet'!$S$6=0,'Input Sheet'!I23,'Input Sheet'!I55)</f>
        <v>14545</v>
      </c>
      <c r="O31" s="121">
        <f>IF('Input Sheet'!$S$6=0,'Input Sheet'!J23,'Input Sheet'!J55)</f>
        <v>3.8955473719450953</v>
      </c>
      <c r="P31" s="121">
        <f>IF('Input Sheet'!$S$6=0,'Input Sheet'!K23,'Input Sheet'!K55)</f>
        <v>1.1206600206256445</v>
      </c>
      <c r="Q31" s="121">
        <f>IF('Input Sheet'!$S$6=0,'Input Sheet'!L23,'Input Sheet'!L55)</f>
        <v>-23.660679529293571</v>
      </c>
      <c r="R31" s="62">
        <f>IF('Input Sheet'!$S$6=0,'Input Sheet'!M23,'Input Sheet'!M55)</f>
        <v>19.589252584321166</v>
      </c>
      <c r="S31" s="31"/>
      <c r="T31" s="31"/>
      <c r="U31" s="31"/>
      <c r="V31" s="22"/>
      <c r="W31" s="66"/>
      <c r="Z31" s="114">
        <f t="shared" si="2"/>
        <v>100</v>
      </c>
      <c r="AA31" s="114">
        <f t="shared" si="0"/>
        <v>100</v>
      </c>
      <c r="AB31" s="114">
        <f t="shared" si="0"/>
        <v>100</v>
      </c>
      <c r="AC31" s="114">
        <f t="shared" si="0"/>
        <v>19.589252584321166</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1830</v>
      </c>
      <c r="M32" s="121">
        <f>IF('Input Sheet'!$S$6=0,'Input Sheet'!H24,'Input Sheet'!H56)</f>
        <v>8.5674157303370784</v>
      </c>
      <c r="N32" s="120">
        <f>IF('Input Sheet'!$S$6=0,'Input Sheet'!I24,'Input Sheet'!I56)</f>
        <v>23783</v>
      </c>
      <c r="O32" s="121">
        <f>IF('Input Sheet'!$S$6=0,'Input Sheet'!J24,'Input Sheet'!J56)</f>
        <v>6.3697355205892201</v>
      </c>
      <c r="P32" s="121">
        <f>IF('Input Sheet'!$S$6=0,'Input Sheet'!K24,'Input Sheet'!K56)</f>
        <v>7.6945717529327675</v>
      </c>
      <c r="Q32" s="121">
        <f>IF('Input Sheet'!$S$6=0,'Input Sheet'!L24,'Input Sheet'!L56)</f>
        <v>13.152136159618948</v>
      </c>
      <c r="R32" s="62">
        <f>IF('Input Sheet'!$S$6=0,'Input Sheet'!M24,'Input Sheet'!M56)</f>
        <v>134.5019067533367</v>
      </c>
      <c r="S32" s="31"/>
      <c r="T32" s="31"/>
      <c r="U32" s="31"/>
      <c r="V32" s="22"/>
      <c r="W32" s="66"/>
      <c r="Z32" s="114">
        <f t="shared" si="2"/>
        <v>100</v>
      </c>
      <c r="AA32" s="114">
        <f t="shared" si="2"/>
        <v>100</v>
      </c>
      <c r="AB32" s="114">
        <f t="shared" si="2"/>
        <v>100</v>
      </c>
      <c r="AC32" s="114">
        <f t="shared" si="2"/>
        <v>134.5019067533367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2646</v>
      </c>
      <c r="M33" s="121">
        <f>IF('Input Sheet'!$S$6=0,'Input Sheet'!H25,'Input Sheet'!H57)</f>
        <v>12.387640449438202</v>
      </c>
      <c r="N33" s="120">
        <f>IF('Input Sheet'!$S$6=0,'Input Sheet'!I25,'Input Sheet'!I57)</f>
        <v>25583</v>
      </c>
      <c r="O33" s="121">
        <f>IF('Input Sheet'!$S$6=0,'Input Sheet'!J25,'Input Sheet'!J57)</f>
        <v>6.851824573150318</v>
      </c>
      <c r="P33" s="121">
        <f>IF('Input Sheet'!$S$6=0,'Input Sheet'!K25,'Input Sheet'!K57)</f>
        <v>10.34280576945628</v>
      </c>
      <c r="Q33" s="121">
        <f>IF('Input Sheet'!$S$6=0,'Input Sheet'!L25,'Input Sheet'!L57)</f>
        <v>32.025208597413418</v>
      </c>
      <c r="R33" s="62">
        <f>IF('Input Sheet'!$S$6=0,'Input Sheet'!M25,'Input Sheet'!M57)</f>
        <v>180.79331012035291</v>
      </c>
      <c r="S33" s="31"/>
      <c r="T33" s="31"/>
      <c r="U33" s="31"/>
      <c r="V33" s="22"/>
      <c r="W33" s="66"/>
      <c r="Z33" s="114">
        <f t="shared" si="2"/>
        <v>100</v>
      </c>
      <c r="AA33" s="114">
        <f t="shared" si="2"/>
        <v>100</v>
      </c>
      <c r="AB33" s="114">
        <f t="shared" si="2"/>
        <v>100</v>
      </c>
      <c r="AC33" s="114">
        <f t="shared" si="2"/>
        <v>180.79331012035291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1187</v>
      </c>
      <c r="M34" s="121">
        <f>IF('Input Sheet'!$S$6=0,'Input Sheet'!H26,'Input Sheet'!H58)</f>
        <v>5.5571161048689133</v>
      </c>
      <c r="N34" s="120">
        <f>IF('Input Sheet'!$S$6=0,'Input Sheet'!I26,'Input Sheet'!I58)</f>
        <v>24019</v>
      </c>
      <c r="O34" s="121">
        <f>IF('Input Sheet'!$S$6=0,'Input Sheet'!J26,'Input Sheet'!J58)</f>
        <v>6.4329427519250082</v>
      </c>
      <c r="P34" s="121">
        <f>IF('Input Sheet'!$S$6=0,'Input Sheet'!K26,'Input Sheet'!K58)</f>
        <v>4.94192097922478</v>
      </c>
      <c r="Q34" s="121">
        <f>IF('Input Sheet'!$S$6=0,'Input Sheet'!L26,'Input Sheet'!L58)</f>
        <v>-5.2173797708321814</v>
      </c>
      <c r="R34" s="62">
        <f>IF('Input Sheet'!$S$6=0,'Input Sheet'!M26,'Input Sheet'!M58)</f>
        <v>86.385287716200949</v>
      </c>
      <c r="S34" s="31"/>
      <c r="T34" s="31"/>
      <c r="U34" s="31"/>
      <c r="V34" s="22"/>
      <c r="W34" s="66"/>
      <c r="Z34" s="114">
        <f t="shared" si="2"/>
        <v>100</v>
      </c>
      <c r="AA34" s="114">
        <f t="shared" si="2"/>
        <v>100</v>
      </c>
      <c r="AB34" s="114">
        <f t="shared" si="2"/>
        <v>100</v>
      </c>
      <c r="AC34" s="114">
        <f t="shared" si="2"/>
        <v>86.385287716200949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1335</v>
      </c>
      <c r="M35" s="121">
        <f>IF('Input Sheet'!$S$6=0,'Input Sheet'!H27,'Input Sheet'!H59)</f>
        <v>6.25</v>
      </c>
      <c r="N35" s="120">
        <f>IF('Input Sheet'!$S$6=0,'Input Sheet'!I27,'Input Sheet'!I59)</f>
        <v>15653</v>
      </c>
      <c r="O35" s="121">
        <f>IF('Input Sheet'!$S$6=0,'Input Sheet'!J27,'Input Sheet'!J59)</f>
        <v>4.1922999665215936</v>
      </c>
      <c r="P35" s="121">
        <f>IF('Input Sheet'!$S$6=0,'Input Sheet'!K27,'Input Sheet'!K59)</f>
        <v>8.5287165399603904</v>
      </c>
      <c r="Q35" s="121">
        <f>IF('Input Sheet'!$S$6=0,'Input Sheet'!L27,'Input Sheet'!L59)</f>
        <v>15.005701627504818</v>
      </c>
      <c r="R35" s="62">
        <f>IF('Input Sheet'!$S$6=0,'Input Sheet'!M27,'Input Sheet'!M59)</f>
        <v>149.0828435443685</v>
      </c>
      <c r="S35" s="31"/>
      <c r="T35" s="31"/>
      <c r="U35" s="31"/>
      <c r="V35" s="22"/>
      <c r="W35" s="66"/>
      <c r="Z35" s="114">
        <f t="shared" si="2"/>
        <v>100</v>
      </c>
      <c r="AA35" s="114">
        <f t="shared" si="2"/>
        <v>100</v>
      </c>
      <c r="AB35" s="114">
        <f t="shared" si="2"/>
        <v>100</v>
      </c>
      <c r="AC35" s="114">
        <f t="shared" si="2"/>
        <v>100</v>
      </c>
      <c r="AD35" s="114">
        <f t="shared" si="2"/>
        <v>149.0828435443685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848</v>
      </c>
      <c r="M36" s="121">
        <f>IF('Input Sheet'!$S$6=0,'Input Sheet'!H28,'Input Sheet'!H60)</f>
        <v>3.9700374531835205</v>
      </c>
      <c r="N36" s="120">
        <f>IF('Input Sheet'!$S$6=0,'Input Sheet'!I28,'Input Sheet'!I60)</f>
        <v>20769</v>
      </c>
      <c r="O36" s="121">
        <f>IF('Input Sheet'!$S$6=0,'Input Sheet'!J28,'Input Sheet'!J60)</f>
        <v>5.5625041848008028</v>
      </c>
      <c r="P36" s="121">
        <f>IF('Input Sheet'!$S$6=0,'Input Sheet'!K28,'Input Sheet'!K60)</f>
        <v>4.0830083297221815</v>
      </c>
      <c r="Q36" s="121">
        <f>IF('Input Sheet'!$S$6=0,'Input Sheet'!L28,'Input Sheet'!L60)</f>
        <v>-10.154617887929307</v>
      </c>
      <c r="R36" s="62">
        <f>IF('Input Sheet'!$S$6=0,'Input Sheet'!M28,'Input Sheet'!M60)</f>
        <v>71.371406138109549</v>
      </c>
      <c r="S36" s="31"/>
      <c r="T36" s="31"/>
      <c r="U36" s="31"/>
      <c r="V36" s="22"/>
      <c r="W36" s="66"/>
      <c r="X36" s="123"/>
      <c r="Z36" s="114">
        <f t="shared" si="2"/>
        <v>100</v>
      </c>
      <c r="AA36" s="114">
        <f t="shared" si="2"/>
        <v>100</v>
      </c>
      <c r="AB36" s="114">
        <f t="shared" si="2"/>
        <v>100</v>
      </c>
      <c r="AC36" s="114">
        <f t="shared" si="2"/>
        <v>100</v>
      </c>
      <c r="AD36" s="114">
        <f t="shared" si="2"/>
        <v>71.371406138109549</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2762</v>
      </c>
      <c r="M37" s="121">
        <f>IF('Input Sheet'!$S$6=0,'Input Sheet'!H29,'Input Sheet'!H61)</f>
        <v>12.930711610486892</v>
      </c>
      <c r="N37" s="120">
        <f>IF('Input Sheet'!$S$6=0,'Input Sheet'!I29,'Input Sheet'!I61)</f>
        <v>22366</v>
      </c>
      <c r="O37" s="121">
        <f>IF('Input Sheet'!$S$6=0,'Input Sheet'!J29,'Input Sheet'!J61)</f>
        <v>5.9902243053230659</v>
      </c>
      <c r="P37" s="121">
        <f>IF('Input Sheet'!$S$6=0,'Input Sheet'!K29,'Input Sheet'!K61)</f>
        <v>12.349101314495217</v>
      </c>
      <c r="Q37" s="121">
        <f>IF('Input Sheet'!$S$6=0,'Input Sheet'!L29,'Input Sheet'!L61)</f>
        <v>42.744726012210933</v>
      </c>
      <c r="R37" s="62">
        <f>IF('Input Sheet'!$S$6=0,'Input Sheet'!M29,'Input Sheet'!M61)</f>
        <v>215.86356288856047</v>
      </c>
      <c r="S37" s="31"/>
      <c r="T37" s="31"/>
      <c r="U37" s="31"/>
      <c r="V37" s="22"/>
      <c r="W37" s="66"/>
      <c r="Z37" s="114">
        <f t="shared" si="2"/>
        <v>100</v>
      </c>
      <c r="AA37" s="114">
        <f t="shared" si="2"/>
        <v>100</v>
      </c>
      <c r="AB37" s="114">
        <f t="shared" si="2"/>
        <v>100</v>
      </c>
      <c r="AC37" s="114">
        <f t="shared" si="2"/>
        <v>100</v>
      </c>
      <c r="AD37" s="114">
        <f t="shared" si="2"/>
        <v>215.86356288856047</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1079</v>
      </c>
      <c r="M38" s="121">
        <f>IF('Input Sheet'!$S$6=0,'Input Sheet'!H30,'Input Sheet'!H62)</f>
        <v>5.0514981273408237</v>
      </c>
      <c r="N38" s="120">
        <f>IF('Input Sheet'!$S$6=0,'Input Sheet'!I30,'Input Sheet'!I62)</f>
        <v>23084</v>
      </c>
      <c r="O38" s="121">
        <f>IF('Input Sheet'!$S$6=0,'Input Sheet'!J30,'Input Sheet'!J62)</f>
        <v>6.1825242718446605</v>
      </c>
      <c r="P38" s="121">
        <f>IF('Input Sheet'!$S$6=0,'Input Sheet'!K30,'Input Sheet'!K62)</f>
        <v>4.674233235141223</v>
      </c>
      <c r="Q38" s="121">
        <f>IF('Input Sheet'!$S$6=0,'Input Sheet'!L30,'Input Sheet'!L62)</f>
        <v>-6.8635449374410742</v>
      </c>
      <c r="R38" s="62">
        <f>IF('Input Sheet'!$S$6=0,'Input Sheet'!M30,'Input Sheet'!M62)</f>
        <v>81.706078378785307</v>
      </c>
      <c r="S38" s="31"/>
      <c r="T38" s="31"/>
      <c r="U38" s="31"/>
      <c r="V38" s="22"/>
      <c r="W38" s="66"/>
      <c r="Z38" s="114">
        <f t="shared" si="2"/>
        <v>100</v>
      </c>
      <c r="AA38" s="114">
        <f t="shared" si="2"/>
        <v>100</v>
      </c>
      <c r="AB38" s="114">
        <f t="shared" si="2"/>
        <v>100</v>
      </c>
      <c r="AC38" s="114">
        <f t="shared" si="2"/>
        <v>100</v>
      </c>
      <c r="AD38" s="114">
        <f t="shared" si="2"/>
        <v>81.706078378785307</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3281</v>
      </c>
      <c r="M39" s="121">
        <f>IF('Input Sheet'!$S$6=0,'Input Sheet'!H31,'Input Sheet'!H63)</f>
        <v>15.360486891385769</v>
      </c>
      <c r="N39" s="120">
        <f>IF('Input Sheet'!$S$6=0,'Input Sheet'!I31,'Input Sheet'!I63)</f>
        <v>32027</v>
      </c>
      <c r="O39" s="121">
        <f>IF('Input Sheet'!$S$6=0,'Input Sheet'!J31,'Input Sheet'!J63)</f>
        <v>8.5777033813190489</v>
      </c>
      <c r="P39" s="121">
        <f>IF('Input Sheet'!$S$6=0,'Input Sheet'!K31,'Input Sheet'!K63)</f>
        <v>10.244481218971494</v>
      </c>
      <c r="Q39" s="121">
        <f>IF('Input Sheet'!$S$6=0,'Input Sheet'!L31,'Input Sheet'!L63)</f>
        <v>35.399489923423616</v>
      </c>
      <c r="R39" s="62">
        <f>IF('Input Sheet'!$S$6=0,'Input Sheet'!M31,'Input Sheet'!M63)</f>
        <v>179.07458685081843</v>
      </c>
      <c r="S39" s="31"/>
      <c r="T39" s="31"/>
      <c r="U39" s="31"/>
      <c r="V39" s="22"/>
      <c r="W39" s="66"/>
      <c r="Z39" s="114">
        <f t="shared" si="2"/>
        <v>100</v>
      </c>
      <c r="AA39" s="114">
        <f t="shared" si="2"/>
        <v>100</v>
      </c>
      <c r="AB39" s="114">
        <f t="shared" si="2"/>
        <v>100</v>
      </c>
      <c r="AC39" s="114">
        <f t="shared" si="2"/>
        <v>100</v>
      </c>
      <c r="AD39" s="114">
        <f t="shared" si="2"/>
        <v>179.07458685081843</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1468</v>
      </c>
      <c r="M40" s="121">
        <f>IF('Input Sheet'!$S$6=0,'Input Sheet'!H32,'Input Sheet'!H64)</f>
        <v>6.8726591760299636</v>
      </c>
      <c r="N40" s="120">
        <f>IF('Input Sheet'!$S$6=0,'Input Sheet'!I32,'Input Sheet'!I64)</f>
        <v>12434</v>
      </c>
      <c r="O40" s="121">
        <f>IF('Input Sheet'!$S$6=0,'Input Sheet'!J32,'Input Sheet'!J64)</f>
        <v>3.3301640441914961</v>
      </c>
      <c r="P40" s="121">
        <f>IF('Input Sheet'!$S$6=0,'Input Sheet'!K32,'Input Sheet'!K64)</f>
        <v>11.806337461798295</v>
      </c>
      <c r="Q40" s="121">
        <f>IF('Input Sheet'!$S$6=0,'Input Sheet'!L32,'Input Sheet'!L64)</f>
        <v>28.855697847213381</v>
      </c>
      <c r="R40" s="62">
        <f>IF('Input Sheet'!$S$6=0,'Input Sheet'!M32,'Input Sheet'!M64)</f>
        <v>206.37599484077433</v>
      </c>
      <c r="S40" s="31"/>
      <c r="T40" s="31"/>
      <c r="U40" s="31"/>
      <c r="V40" s="22"/>
      <c r="W40" s="66"/>
      <c r="Z40" s="114">
        <f t="shared" si="2"/>
        <v>100</v>
      </c>
      <c r="AA40" s="114">
        <f t="shared" si="2"/>
        <v>100</v>
      </c>
      <c r="AB40" s="114">
        <f t="shared" si="2"/>
        <v>100</v>
      </c>
      <c r="AC40" s="114">
        <f t="shared" si="2"/>
        <v>100</v>
      </c>
      <c r="AD40" s="114">
        <f t="shared" si="2"/>
        <v>206.37599484077433</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10</v>
      </c>
      <c r="M41" s="121">
        <f>IF('Input Sheet'!$S$6=0,'Input Sheet'!H33,'Input Sheet'!H65)</f>
        <v>4.6816479400749067E-2</v>
      </c>
      <c r="N41" s="120">
        <f>IF('Input Sheet'!$S$6=0,'Input Sheet'!I33,'Input Sheet'!I65)</f>
        <v>1890</v>
      </c>
      <c r="O41" s="121">
        <f>IF('Input Sheet'!$S$6=0,'Input Sheet'!J33,'Input Sheet'!J65)</f>
        <v>0.50619350518915307</v>
      </c>
      <c r="P41" s="121">
        <f>IF('Input Sheet'!$S$6=0,'Input Sheet'!K33,'Input Sheet'!K65)</f>
        <v>0.52910052910052907</v>
      </c>
      <c r="Q41" s="121">
        <f>IF('Input Sheet'!$S$6=0,'Input Sheet'!L33,'Input Sheet'!L65)</f>
        <v>-9.4604890671548212</v>
      </c>
      <c r="R41" s="62">
        <f>IF('Input Sheet'!$S$6=0,'Input Sheet'!M33,'Input Sheet'!M65)</f>
        <v>9.2487317440500956</v>
      </c>
      <c r="S41" s="31"/>
      <c r="T41" s="31"/>
      <c r="U41" s="31"/>
      <c r="V41" s="22"/>
      <c r="W41" s="66"/>
      <c r="Z41" s="114">
        <f t="shared" si="2"/>
        <v>100</v>
      </c>
      <c r="AA41" s="114">
        <f t="shared" si="2"/>
        <v>100</v>
      </c>
      <c r="AB41" s="114">
        <f t="shared" si="2"/>
        <v>100</v>
      </c>
      <c r="AC41" s="114">
        <f t="shared" si="2"/>
        <v>100</v>
      </c>
      <c r="AD41" s="114">
        <f t="shared" si="2"/>
        <v>100</v>
      </c>
      <c r="AE41" s="114">
        <f t="shared" si="2"/>
        <v>9.2487317440500956</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-6.3972416713545144</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102</v>
      </c>
      <c r="M43" s="121">
        <f>IF('Input Sheet'!$S$6=0,'Input Sheet'!H35,'Input Sheet'!H67)</f>
        <v>0.47752808988764045</v>
      </c>
      <c r="N43" s="120">
        <f>IF('Input Sheet'!$S$6=0,'Input Sheet'!I35,'Input Sheet'!I67)</f>
        <v>3052</v>
      </c>
      <c r="O43" s="121">
        <f>IF('Input Sheet'!$S$6=0,'Input Sheet'!J35,'Input Sheet'!J67)</f>
        <v>0.81740877134248413</v>
      </c>
      <c r="P43" s="121">
        <f>IF('Input Sheet'!$S$6=0,'Input Sheet'!K35,'Input Sheet'!K67)</f>
        <v>3.3420707732634334</v>
      </c>
      <c r="Q43" s="121">
        <f>IF('Input Sheet'!$S$6=0,'Input Sheet'!L35,'Input Sheet'!L67)</f>
        <v>-5.5168316641438757</v>
      </c>
      <c r="R43" s="62">
        <f>IF('Input Sheet'!$S$6=0,'Input Sheet'!M35,'Input Sheet'!M67)</f>
        <v>58.419741337417349</v>
      </c>
      <c r="S43" s="31"/>
      <c r="T43" s="31"/>
      <c r="U43" s="31"/>
      <c r="V43" s="22"/>
      <c r="W43" s="66"/>
      <c r="Z43" s="114">
        <f t="shared" si="2"/>
        <v>100</v>
      </c>
      <c r="AA43" s="114">
        <f t="shared" si="2"/>
        <v>100</v>
      </c>
      <c r="AB43" s="114">
        <f t="shared" si="2"/>
        <v>100</v>
      </c>
      <c r="AC43" s="114">
        <f t="shared" si="2"/>
        <v>100</v>
      </c>
      <c r="AD43" s="114">
        <f t="shared" si="2"/>
        <v>100</v>
      </c>
      <c r="AE43" s="114">
        <f t="shared" si="2"/>
        <v>58.419741337417349</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AA7A79C-7D3D-4D48-ABAF-7B8CC861169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64D80A9F-05CC-4060-8074-95855548D664}">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ED79CB2-E57C-46F1-905F-8B9B0CF9A165}">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9C6517EA-F542-405B-9663-CABFA13A9444}">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A40728C2-F0EC-4037-906A-8ABEF5EE8696}">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B57400CE-03D9-4B34-BE2B-72EA0BA0A30D}">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AC783-6511-482D-8C2F-151F52E7EC13}">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Neston and Willaston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283</v>
      </c>
      <c r="S17" s="158">
        <f>IF('Input Sheet'!U8&gt;20,20,'Input Sheet'!U8)</f>
        <v>1.3249063670411985</v>
      </c>
      <c r="T17" s="159">
        <f>'Input Sheet'!Z8</f>
        <v>99.115791383291423</v>
      </c>
      <c r="U17" s="22"/>
      <c r="V17" s="65"/>
      <c r="W17" s="150" t="str">
        <f>LEFT('Input Sheet'!S8,3)</f>
        <v>1.1</v>
      </c>
      <c r="X17" s="150">
        <f>IF(T17&gt;300,300,T17)</f>
        <v>99.115791383291423</v>
      </c>
      <c r="Y17" s="150">
        <f>IF(S17&gt;20,20,S17)</f>
        <v>1.3249063670411985</v>
      </c>
      <c r="Z17" s="160">
        <f>IF('Input Sheet'!Y8&gt;20,20,'Input Sheet'!Y8)</f>
        <v>-0.15041764064317051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224</v>
      </c>
      <c r="S18" s="158">
        <f>IF('Input Sheet'!U9&gt;20,20,'Input Sheet'!U9)</f>
        <v>1.0486891385767791</v>
      </c>
      <c r="T18" s="159">
        <f>'Input Sheet'!Z9</f>
        <v>22.356646517991603</v>
      </c>
      <c r="U18" s="22"/>
      <c r="V18" s="66"/>
      <c r="W18" s="150" t="str">
        <f>LEFT('Input Sheet'!S9,3)</f>
        <v>1.2</v>
      </c>
      <c r="X18" s="150">
        <f t="shared" ref="X18:X41" si="1">IF(T18&gt;300,300,T18)</f>
        <v>22.356646517991603</v>
      </c>
      <c r="Y18" s="150">
        <f t="shared" ref="Y18:Y41" si="2">IF(S18&gt;20,20,S18)</f>
        <v>1.0486891385767791</v>
      </c>
      <c r="Z18" s="160">
        <f>IF('Input Sheet'!Y9&gt;20,20,'Input Sheet'!Y9)</f>
        <v>-25.174298885714688</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119</v>
      </c>
      <c r="S19" s="158">
        <f>IF('Input Sheet'!U10&gt;20,20,'Input Sheet'!U10)</f>
        <v>0.55711610486891383</v>
      </c>
      <c r="T19" s="159">
        <f>'Input Sheet'!Z10</f>
        <v>43.792258032722252</v>
      </c>
      <c r="U19" s="22"/>
      <c r="V19" s="66"/>
      <c r="W19" s="150" t="str">
        <f>LEFT('Input Sheet'!S10,3)</f>
        <v>1.3</v>
      </c>
      <c r="X19" s="150">
        <f t="shared" si="1"/>
        <v>43.792258032722252</v>
      </c>
      <c r="Y19" s="150">
        <f t="shared" si="2"/>
        <v>0.55711610486891383</v>
      </c>
      <c r="Z19" s="160">
        <f>IF('Input Sheet'!Y10&gt;20,20,'Input Sheet'!Y10)</f>
        <v>-9.3250501249143003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-13.4096301528441</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23</v>
      </c>
      <c r="S21" s="158">
        <f>IF('Input Sheet'!U12&gt;20,20,'Input Sheet'!U12)</f>
        <v>0.10767790262172285</v>
      </c>
      <c r="T21" s="159">
        <f>'Input Sheet'!Z12</f>
        <v>9.3781751554433779</v>
      </c>
      <c r="U21" s="22"/>
      <c r="V21" s="66"/>
      <c r="W21" s="150" t="str">
        <f>LEFT('Input Sheet'!S12,3)</f>
        <v>1.5</v>
      </c>
      <c r="X21" s="150">
        <f t="shared" si="1"/>
        <v>9.3781751554433779</v>
      </c>
      <c r="Y21" s="150">
        <f t="shared" si="2"/>
        <v>0.10767790262172285</v>
      </c>
      <c r="Z21" s="160">
        <f>IF('Input Sheet'!Y12&gt;20,20,'Input Sheet'!Y12)</f>
        <v>-14.273984029895258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369</v>
      </c>
      <c r="S22" s="158">
        <f>IF('Input Sheet'!U13&gt;20,20,'Input Sheet'!U13)</f>
        <v>1.7275280898876404</v>
      </c>
      <c r="T22" s="159">
        <f>'Input Sheet'!Z13</f>
        <v>71.170230669954506</v>
      </c>
      <c r="U22" s="22"/>
      <c r="V22" s="66"/>
      <c r="W22" s="150" t="str">
        <f>LEFT('Input Sheet'!S13,3)</f>
        <v>2.6</v>
      </c>
      <c r="X22" s="150">
        <f>IF(T22&gt;300,300,T22)</f>
        <v>71.170230669954506</v>
      </c>
      <c r="Y22" s="150">
        <f t="shared" si="2"/>
        <v>1.7275280898876404</v>
      </c>
      <c r="Z22" s="160">
        <f>IF('Input Sheet'!Y13&gt;20,20,'Input Sheet'!Y13)</f>
        <v>-6.6457047583658531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96</v>
      </c>
      <c r="S23" s="158">
        <f>IF('Input Sheet'!U14&gt;20,20,'Input Sheet'!U14)</f>
        <v>0.44943820224719105</v>
      </c>
      <c r="T23" s="159">
        <f>'Input Sheet'!Z14</f>
        <v>34.95292413331493</v>
      </c>
      <c r="U23" s="22"/>
      <c r="V23" s="66"/>
      <c r="W23" s="150" t="str">
        <f>LEFT('Input Sheet'!S14,3)</f>
        <v>2.7</v>
      </c>
      <c r="X23" s="150">
        <f t="shared" si="1"/>
        <v>34.95292413331493</v>
      </c>
      <c r="Y23" s="150">
        <f t="shared" si="2"/>
        <v>0.44943820224719105</v>
      </c>
      <c r="Z23" s="160">
        <f>IF('Input Sheet'!Y14&gt;20,20,'Input Sheet'!Y14)</f>
        <v>-10.850054189452278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143</v>
      </c>
      <c r="S24" s="158">
        <f>IF('Input Sheet'!U15&gt;20,20,'Input Sheet'!U15)</f>
        <v>0.66947565543071164</v>
      </c>
      <c r="T24" s="159">
        <f>'Input Sheet'!Z15</f>
        <v>24.92178193882771</v>
      </c>
      <c r="U24" s="22"/>
      <c r="V24" s="66"/>
      <c r="W24" s="150" t="str">
        <f>LEFT('Input Sheet'!S15,3)</f>
        <v>2.8</v>
      </c>
      <c r="X24" s="150">
        <f t="shared" si="1"/>
        <v>24.92178193882771</v>
      </c>
      <c r="Y24" s="150">
        <f t="shared" si="2"/>
        <v>0.66947565543071164</v>
      </c>
      <c r="Z24" s="160">
        <f>IF('Input Sheet'!Y15&gt;20,20,'Input Sheet'!Y15)</f>
        <v>-18.230788507357847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1130</v>
      </c>
      <c r="S25" s="158">
        <f>IF('Input Sheet'!U16&gt;20,20,'Input Sheet'!U16)</f>
        <v>5.2902621722846437</v>
      </c>
      <c r="T25" s="159">
        <f>'Input Sheet'!Z16</f>
        <v>97.336600728171234</v>
      </c>
      <c r="U25" s="22"/>
      <c r="V25" s="66"/>
      <c r="W25" s="150" t="str">
        <f>LEFT('Input Sheet'!S16,3)</f>
        <v>2.9</v>
      </c>
      <c r="X25" s="150">
        <f t="shared" si="1"/>
        <v>97.336600728171234</v>
      </c>
      <c r="Y25" s="150">
        <f t="shared" si="2"/>
        <v>5.2902621722846437</v>
      </c>
      <c r="Z25" s="160">
        <f>IF('Input Sheet'!Y16&gt;20,20,'Input Sheet'!Y16)</f>
        <v>-0.93319464837526722</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144</v>
      </c>
      <c r="S26" s="158">
        <f>IF('Input Sheet'!U17&gt;20,20,'Input Sheet'!U17)</f>
        <v>0.6741573033707865</v>
      </c>
      <c r="T26" s="159">
        <f>'Input Sheet'!Z17</f>
        <v>27.798286377257586</v>
      </c>
      <c r="U26" s="22"/>
      <c r="V26" s="66"/>
      <c r="W26" s="150" t="str">
        <f>LEFT('Input Sheet'!S17,4)</f>
        <v>3.10</v>
      </c>
      <c r="X26" s="150">
        <f t="shared" si="1"/>
        <v>27.798286377257586</v>
      </c>
      <c r="Y26" s="150">
        <f t="shared" si="2"/>
        <v>0.6741573033707865</v>
      </c>
      <c r="Z26" s="160">
        <f>IF('Input Sheet'!Y17&gt;20,20,'Input Sheet'!Y17)</f>
        <v>-16.636074249668454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477</v>
      </c>
      <c r="S27" s="158">
        <f>IF('Input Sheet'!U18&gt;20,20,'Input Sheet'!U18)</f>
        <v>2.2331460674157304</v>
      </c>
      <c r="T27" s="159">
        <f>'Input Sheet'!Z18</f>
        <v>65.960043740317104</v>
      </c>
      <c r="U27" s="22"/>
      <c r="V27" s="66"/>
      <c r="W27" s="150" t="str">
        <f>LEFT('Input Sheet'!S18,4)</f>
        <v>3.11</v>
      </c>
      <c r="X27" s="150">
        <f t="shared" si="1"/>
        <v>65.960043740317104</v>
      </c>
      <c r="Y27" s="150">
        <f t="shared" si="2"/>
        <v>2.2331460674157304</v>
      </c>
      <c r="Z27" s="160">
        <f>IF('Input Sheet'!Y18&gt;20,20,'Input Sheet'!Y18)</f>
        <v>-9.31293977478669</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468</v>
      </c>
      <c r="S28" s="158">
        <f>IF('Input Sheet'!U19&gt;20,20,'Input Sheet'!U19)</f>
        <v>2.191011235955056</v>
      </c>
      <c r="T28" s="159">
        <f>'Input Sheet'!Z19</f>
        <v>87.353851599008976</v>
      </c>
      <c r="U28" s="22"/>
      <c r="V28" s="66"/>
      <c r="W28" s="150" t="str">
        <f>LEFT('Input Sheet'!S19,4)</f>
        <v>3.12</v>
      </c>
      <c r="X28" s="150">
        <f t="shared" si="1"/>
        <v>87.353851599008976</v>
      </c>
      <c r="Y28" s="150">
        <f t="shared" si="2"/>
        <v>2.191011235955056</v>
      </c>
      <c r="Z28" s="160">
        <f>IF('Input Sheet'!Y19&gt;20,20,'Input Sheet'!Y19)</f>
        <v>-2.9645319249321953</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665</v>
      </c>
      <c r="S29" s="158">
        <f>IF('Input Sheet'!U20&gt;20,20,'Input Sheet'!U20)</f>
        <v>3.1132958801498125</v>
      </c>
      <c r="T29" s="159">
        <f>'Input Sheet'!Z20</f>
        <v>113.87410357082055</v>
      </c>
      <c r="U29" s="22"/>
      <c r="V29" s="66"/>
      <c r="W29" s="150" t="str">
        <f>LEFT('Input Sheet'!S20,4)</f>
        <v>3.13</v>
      </c>
      <c r="X29" s="150">
        <f t="shared" si="1"/>
        <v>113.87410357082055</v>
      </c>
      <c r="Y29" s="150">
        <f t="shared" si="2"/>
        <v>3.1132958801498125</v>
      </c>
      <c r="Z29" s="160">
        <f>IF('Input Sheet'!Y20&gt;20,20,'Input Sheet'!Y20)</f>
        <v>3.3995599001207131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356</v>
      </c>
      <c r="S30" s="158">
        <f>IF('Input Sheet'!U21&gt;20,20,'Input Sheet'!U21)</f>
        <v>1.6666666666666667</v>
      </c>
      <c r="T30" s="159">
        <f>'Input Sheet'!Z21</f>
        <v>47.692494379726142</v>
      </c>
      <c r="U30" s="22"/>
      <c r="V30" s="66"/>
      <c r="W30" s="150" t="str">
        <f>LEFT('Input Sheet'!S21,4)</f>
        <v>3.14</v>
      </c>
      <c r="X30" s="150">
        <f t="shared" si="1"/>
        <v>47.692494379726142</v>
      </c>
      <c r="Y30" s="150">
        <f t="shared" si="2"/>
        <v>1.6666666666666667</v>
      </c>
      <c r="Z30" s="160">
        <f>IF('Input Sheet'!Y21&gt;20,20,'Input Sheet'!Y21)</f>
        <v>-14.547494633261065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152</v>
      </c>
      <c r="S31" s="158">
        <f>IF('Input Sheet'!U22&gt;20,20,'Input Sheet'!U22)</f>
        <v>0.71161048689138573</v>
      </c>
      <c r="T31" s="159">
        <f>'Input Sheet'!Z22</f>
        <v>13.093064876709763</v>
      </c>
      <c r="U31" s="22"/>
      <c r="V31" s="66"/>
      <c r="W31" s="150" t="str">
        <f>LEFT('Input Sheet'!S22,4)</f>
        <v>4.15</v>
      </c>
      <c r="X31" s="150">
        <f t="shared" si="1"/>
        <v>13.093064876709763</v>
      </c>
      <c r="Y31" s="150">
        <f t="shared" si="2"/>
        <v>0.71161048689138573</v>
      </c>
      <c r="Z31" s="160">
        <f>IF('Input Sheet'!Y22&gt;20,20,'Input Sheet'!Y22)</f>
        <v>-30.450217367546589</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163</v>
      </c>
      <c r="S32" s="158">
        <f>IF('Input Sheet'!U23&gt;20,20,'Input Sheet'!U23)</f>
        <v>0.76310861423220977</v>
      </c>
      <c r="T32" s="159">
        <f>'Input Sheet'!Z23</f>
        <v>19.589252584321166</v>
      </c>
      <c r="U32" s="22"/>
      <c r="V32" s="66"/>
      <c r="W32" s="150" t="str">
        <f>LEFT('Input Sheet'!S23,4)</f>
        <v>4.16</v>
      </c>
      <c r="X32" s="150">
        <f t="shared" si="1"/>
        <v>19.589252584321166</v>
      </c>
      <c r="Y32" s="150">
        <f t="shared" si="2"/>
        <v>0.76310861423220977</v>
      </c>
      <c r="Z32" s="160">
        <f>IF('Input Sheet'!Y23&gt;20,20,'Input Sheet'!Y23)</f>
        <v>-23.660679529293571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1830</v>
      </c>
      <c r="S33" s="158">
        <f>IF('Input Sheet'!U24&gt;20,20,'Input Sheet'!U24)</f>
        <v>8.5674157303370784</v>
      </c>
      <c r="T33" s="159">
        <f>'Input Sheet'!Z24</f>
        <v>134.5019067533367</v>
      </c>
      <c r="U33" s="22"/>
      <c r="V33" s="66"/>
      <c r="W33" s="150" t="str">
        <f>LEFT('Input Sheet'!S24,4)</f>
        <v>4.17</v>
      </c>
      <c r="X33" s="150">
        <f t="shared" si="1"/>
        <v>134.5019067533367</v>
      </c>
      <c r="Y33" s="150">
        <f t="shared" si="2"/>
        <v>8.5674157303370784</v>
      </c>
      <c r="Z33" s="160">
        <f>IF('Input Sheet'!Y24&gt;20,20,'Input Sheet'!Y24)</f>
        <v>13.152136159618948</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2646</v>
      </c>
      <c r="S34" s="158">
        <f>IF('Input Sheet'!U25&gt;20,20,'Input Sheet'!U25)</f>
        <v>12.387640449438202</v>
      </c>
      <c r="T34" s="159">
        <f>'Input Sheet'!Z25</f>
        <v>180.79331012035291</v>
      </c>
      <c r="U34" s="22"/>
      <c r="V34" s="66"/>
      <c r="W34" s="150" t="str">
        <f>LEFT('Input Sheet'!S25,4)</f>
        <v>4.18</v>
      </c>
      <c r="X34" s="150">
        <f t="shared" si="1"/>
        <v>180.79331012035291</v>
      </c>
      <c r="Y34" s="150">
        <f t="shared" si="2"/>
        <v>12.387640449438202</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1187</v>
      </c>
      <c r="S35" s="158">
        <f>IF('Input Sheet'!U26&gt;20,20,'Input Sheet'!U26)</f>
        <v>5.5571161048689133</v>
      </c>
      <c r="T35" s="159">
        <f>'Input Sheet'!Z26</f>
        <v>86.385287716200949</v>
      </c>
      <c r="U35" s="22"/>
      <c r="V35" s="66"/>
      <c r="W35" s="150" t="str">
        <f>LEFT('Input Sheet'!S26,4)</f>
        <v>4.19</v>
      </c>
      <c r="X35" s="150">
        <f t="shared" si="1"/>
        <v>86.385287716200949</v>
      </c>
      <c r="Y35" s="150">
        <f t="shared" si="2"/>
        <v>5.5571161048689133</v>
      </c>
      <c r="Z35" s="160">
        <f>IF('Input Sheet'!Y26&gt;20,20,'Input Sheet'!Y26)</f>
        <v>-5.2173797708321814</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1335</v>
      </c>
      <c r="S36" s="158">
        <f>IF('Input Sheet'!U27&gt;20,20,'Input Sheet'!U27)</f>
        <v>6.25</v>
      </c>
      <c r="T36" s="159">
        <f>'Input Sheet'!Z27</f>
        <v>149.0828435443685</v>
      </c>
      <c r="U36" s="22"/>
      <c r="V36" s="66"/>
      <c r="W36" s="150" t="str">
        <f>LEFT('Input Sheet'!S27,4)</f>
        <v>5.20</v>
      </c>
      <c r="X36" s="150">
        <f t="shared" si="1"/>
        <v>149.0828435443685</v>
      </c>
      <c r="Y36" s="150">
        <f t="shared" si="2"/>
        <v>6.25</v>
      </c>
      <c r="Z36" s="160">
        <f>IF('Input Sheet'!Y27&gt;20,20,'Input Sheet'!Y27)</f>
        <v>15.005701627504818</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848</v>
      </c>
      <c r="S37" s="158">
        <f>IF('Input Sheet'!U28&gt;20,20,'Input Sheet'!U28)</f>
        <v>3.9700374531835205</v>
      </c>
      <c r="T37" s="159">
        <f>'Input Sheet'!Z28</f>
        <v>71.371406138109549</v>
      </c>
      <c r="U37" s="22"/>
      <c r="V37" s="66"/>
      <c r="W37" s="150" t="str">
        <f>LEFT('Input Sheet'!S28,4)</f>
        <v>5.21</v>
      </c>
      <c r="X37" s="150">
        <f t="shared" si="1"/>
        <v>71.371406138109549</v>
      </c>
      <c r="Y37" s="150">
        <f t="shared" si="2"/>
        <v>3.9700374531835205</v>
      </c>
      <c r="Z37" s="160">
        <f>IF('Input Sheet'!Y28&gt;20,20,'Input Sheet'!Y28)</f>
        <v>-10.154617887929307</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2762</v>
      </c>
      <c r="S38" s="158">
        <f>IF('Input Sheet'!U29&gt;20,20,'Input Sheet'!U29)</f>
        <v>12.930711610486892</v>
      </c>
      <c r="T38" s="159">
        <f>'Input Sheet'!Z29</f>
        <v>215.86356288856047</v>
      </c>
      <c r="U38" s="22"/>
      <c r="V38" s="66"/>
      <c r="W38" s="150" t="str">
        <f>LEFT('Input Sheet'!S29,4)</f>
        <v>5.22</v>
      </c>
      <c r="X38" s="150">
        <f t="shared" si="1"/>
        <v>215.86356288856047</v>
      </c>
      <c r="Y38" s="150">
        <f t="shared" si="2"/>
        <v>12.930711610486892</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1079</v>
      </c>
      <c r="S39" s="158">
        <f>IF('Input Sheet'!U30&gt;20,20,'Input Sheet'!U30)</f>
        <v>5.0514981273408237</v>
      </c>
      <c r="T39" s="159">
        <f>'Input Sheet'!Z30</f>
        <v>81.706078378785307</v>
      </c>
      <c r="U39" s="22"/>
      <c r="V39" s="66"/>
      <c r="W39" s="150" t="str">
        <f>LEFT('Input Sheet'!S30,4)</f>
        <v>5.23</v>
      </c>
      <c r="X39" s="150">
        <f t="shared" si="1"/>
        <v>81.706078378785307</v>
      </c>
      <c r="Y39" s="150">
        <f t="shared" si="2"/>
        <v>5.0514981273408237</v>
      </c>
      <c r="Z39" s="160">
        <f>IF('Input Sheet'!Y30&gt;20,20,'Input Sheet'!Y30)</f>
        <v>-6.8635449374410742</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3281</v>
      </c>
      <c r="S40" s="158">
        <f>IF('Input Sheet'!U31&gt;20,20,'Input Sheet'!U31)</f>
        <v>15.360486891385769</v>
      </c>
      <c r="T40" s="159">
        <f>'Input Sheet'!Z31</f>
        <v>179.07458685081843</v>
      </c>
      <c r="U40" s="22"/>
      <c r="V40" s="66"/>
      <c r="W40" s="150" t="str">
        <f>LEFT('Input Sheet'!S31,4)</f>
        <v>5.24</v>
      </c>
      <c r="X40" s="150">
        <f t="shared" si="1"/>
        <v>179.07458685081843</v>
      </c>
      <c r="Y40" s="150">
        <f t="shared" si="2"/>
        <v>15.360486891385769</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1468</v>
      </c>
      <c r="S41" s="158">
        <f>IF('Input Sheet'!U32&gt;20,20,'Input Sheet'!U32)</f>
        <v>6.8726591760299636</v>
      </c>
      <c r="T41" s="159">
        <f>'Input Sheet'!Z32</f>
        <v>206.37599484077433</v>
      </c>
      <c r="U41" s="22"/>
      <c r="V41" s="66"/>
      <c r="W41" s="150" t="str">
        <f>LEFT('Input Sheet'!S32,4)</f>
        <v>5.25</v>
      </c>
      <c r="X41" s="150">
        <f t="shared" si="1"/>
        <v>206.37599484077433</v>
      </c>
      <c r="Y41" s="150">
        <f t="shared" si="2"/>
        <v>6.8726591760299636</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AE1F22DA-4479-4913-938B-748530D4FE2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5CAC5-0E46-4CDD-BC41-DC423B41E11F}">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Neston and Willaston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4.8544921462312741E-2</v>
      </c>
      <c r="K20" s="212"/>
      <c r="L20" s="213">
        <f>IF('Wellbeing Acorn Knowledge Group'!$AX$3=0,'Wellbeing Acorn Knowledge Group'!AZ6,'Wellbeing Acorn Knowledge Group'!AZ36)</f>
        <v>97.734166794056208</v>
      </c>
      <c r="M20" s="213"/>
      <c r="N20" s="214"/>
      <c r="O20" s="214"/>
      <c r="P20" s="214"/>
      <c r="Q20" s="214"/>
      <c r="R20" s="78"/>
      <c r="S20" s="78"/>
      <c r="T20" s="78"/>
      <c r="U20" s="72"/>
      <c r="V20" s="72"/>
      <c r="W20" s="187"/>
      <c r="X20" s="66"/>
      <c r="Y20" s="84"/>
      <c r="Z20" s="1">
        <f>IF(L20="",100,L20)</f>
        <v>97.734166794056208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0.14905353600884833</v>
      </c>
      <c r="K21" s="212"/>
      <c r="L21" s="213">
        <f>IF('Wellbeing Acorn Knowledge Group'!$AX$3=0,'Wellbeing Acorn Knowledge Group'!AZ7,'Wellbeing Acorn Knowledge Group'!AZ37)</f>
        <v>99.182593970617518</v>
      </c>
      <c r="M21" s="213"/>
      <c r="N21" s="214"/>
      <c r="O21" s="214"/>
      <c r="P21" s="214"/>
      <c r="Q21" s="214"/>
      <c r="R21" s="78"/>
      <c r="S21" s="78"/>
      <c r="T21" s="78"/>
      <c r="U21" s="72"/>
      <c r="V21" s="72"/>
      <c r="W21" s="187"/>
      <c r="X21" s="66"/>
      <c r="Y21" s="84"/>
      <c r="Z21" s="1">
        <f>IF(L21="",100,L21)</f>
        <v>99.182593970617518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7.5411988403464428E-2</v>
      </c>
      <c r="K22" s="212"/>
      <c r="L22" s="213">
        <f>IF('Wellbeing Acorn Knowledge Group'!$AX$3=0,'Wellbeing Acorn Knowledge Group'!AZ8,'Wellbeing Acorn Knowledge Group'!AZ38)</f>
        <v>91.958157593004046</v>
      </c>
      <c r="M22" s="213"/>
      <c r="N22" s="214"/>
      <c r="O22" s="214"/>
      <c r="P22" s="214"/>
      <c r="Q22" s="214"/>
      <c r="R22" s="78"/>
      <c r="S22" s="78"/>
      <c r="T22" s="78"/>
      <c r="U22" s="72"/>
      <c r="V22" s="72"/>
      <c r="W22" s="187"/>
      <c r="X22" s="66"/>
      <c r="Y22" s="84"/>
      <c r="Z22" s="1">
        <f>IF(L22="",100,L22)</f>
        <v>91.958157593004046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0.12774635290894193</v>
      </c>
      <c r="K23" s="212"/>
      <c r="L23" s="213">
        <f>IF('Wellbeing Acorn Knowledge Group'!$AX$3=0,'Wellbeing Acorn Knowledge Group'!AZ9,'Wellbeing Acorn Knowledge Group'!AZ39)</f>
        <v>96.371785870947875</v>
      </c>
      <c r="M23" s="213"/>
      <c r="N23" s="214"/>
      <c r="O23" s="214"/>
      <c r="P23" s="214"/>
      <c r="Q23" s="214"/>
      <c r="R23" s="78"/>
      <c r="S23" s="78"/>
      <c r="T23" s="78"/>
      <c r="U23" s="72"/>
      <c r="V23" s="72"/>
      <c r="W23" s="187"/>
      <c r="X23" s="66"/>
      <c r="Y23" s="84"/>
      <c r="Z23" s="1">
        <f t="shared" ref="Z23:Z65" si="1">IF(L23="",100,L23)</f>
        <v>96.371785870947875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0.19590995867434458</v>
      </c>
      <c r="K24" s="212"/>
      <c r="L24" s="213">
        <f>IF('Wellbeing Acorn Knowledge Group'!$AX$3=0,'Wellbeing Acorn Knowledge Group'!AZ10,'Wellbeing Acorn Knowledge Group'!AZ40)</f>
        <v>100.58042982475311</v>
      </c>
      <c r="M24" s="213"/>
      <c r="N24" s="214"/>
      <c r="O24" s="214"/>
      <c r="P24" s="214"/>
      <c r="Q24" s="214"/>
      <c r="R24" s="78"/>
      <c r="S24" s="78"/>
      <c r="T24" s="78"/>
      <c r="U24" s="72"/>
      <c r="V24" s="72"/>
      <c r="W24" s="187"/>
      <c r="X24" s="66"/>
      <c r="Y24" s="84"/>
      <c r="Z24" s="1">
        <f t="shared" si="1"/>
        <v>100.58042982475311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0.20015634973071164</v>
      </c>
      <c r="K25" s="212"/>
      <c r="L25" s="213">
        <f>IF('Wellbeing Acorn Knowledge Group'!$AX$3=0,'Wellbeing Acorn Knowledge Group'!AZ11,'Wellbeing Acorn Knowledge Group'!AZ41)</f>
        <v>103.23223536978962</v>
      </c>
      <c r="M25" s="213"/>
      <c r="N25" s="214"/>
      <c r="O25" s="214"/>
      <c r="P25" s="214"/>
      <c r="Q25" s="214"/>
      <c r="R25" s="78"/>
      <c r="S25" s="78"/>
      <c r="T25" s="78"/>
      <c r="U25" s="72"/>
      <c r="V25" s="72"/>
      <c r="W25" s="187"/>
      <c r="X25" s="66"/>
      <c r="Y25" s="84"/>
      <c r="Z25" s="1">
        <f t="shared" si="1"/>
        <v>103.23223536978962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0.1033238967219101</v>
      </c>
      <c r="K26" s="212"/>
      <c r="L26" s="213">
        <f>IF('Wellbeing Acorn Knowledge Group'!$AX$3=0,'Wellbeing Acorn Knowledge Group'!AZ12,'Wellbeing Acorn Knowledge Group'!AZ42)</f>
        <v>103.88711078298125</v>
      </c>
      <c r="M26" s="213"/>
      <c r="N26" s="214"/>
      <c r="O26" s="214"/>
      <c r="P26" s="214"/>
      <c r="Q26" s="214"/>
      <c r="R26" s="78"/>
      <c r="S26" s="78"/>
      <c r="T26" s="78"/>
      <c r="U26" s="72"/>
      <c r="V26" s="72"/>
      <c r="W26" s="187"/>
      <c r="X26" s="66"/>
      <c r="Y26" s="84"/>
      <c r="Z26" s="1">
        <f t="shared" si="1"/>
        <v>103.88711078298125</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9.9852996157865151E-2</v>
      </c>
      <c r="K27" s="212"/>
      <c r="L27" s="213">
        <f>IF('Wellbeing Acorn Knowledge Group'!$AX$3=0,'Wellbeing Acorn Knowledge Group'!AZ13,'Wellbeing Acorn Knowledge Group'!AZ43)</f>
        <v>102.56225761117122</v>
      </c>
      <c r="M27" s="213"/>
      <c r="N27" s="214"/>
      <c r="O27" s="214"/>
      <c r="P27" s="214"/>
      <c r="Q27" s="214"/>
      <c r="R27" s="78"/>
      <c r="S27" s="78"/>
      <c r="T27" s="78"/>
      <c r="U27" s="72"/>
      <c r="V27" s="72"/>
      <c r="W27" s="187"/>
      <c r="X27" s="66"/>
      <c r="Y27" s="84"/>
      <c r="Z27" s="1">
        <f t="shared" si="1"/>
        <v>102.56225761117122</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AF941F8-BB6C-46DA-BBBC-98093B13EF04}">
      <formula1>List2</formula1>
    </dataValidation>
    <dataValidation type="list" allowBlank="1" showInputMessage="1" showErrorMessage="1" sqref="F13:M13" xr:uid="{656A1910-CAE3-44F7-9F06-BA7A77A4EA42}">
      <formula1>Feature_list</formula1>
    </dataValidation>
  </dataValidations>
  <hyperlinks>
    <hyperlink ref="J8:W8" r:id="rId1" tooltip="CACI Copyrights" display="http://www.caci.co.uk/copyrightnotices.pdf" xr:uid="{684B14C2-390B-4108-BC2C-46E425B77F5F}"/>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7A81-9A81-464F-BDFA-908B2BAC5003}">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8A41D132-FFE9-4258-A497-F7E3D342A000}"/>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271BE-725E-4FC2-9E6A-6142C91A5EB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283</v>
      </c>
      <c r="D8" s="307">
        <v>4991</v>
      </c>
      <c r="F8" s="308" t="str">
        <f>IF($G$4=1,S8,IF($G$4=2,AC8,IF($G$4=3,AM8,"")))</f>
        <v>1.1 Elderly in poor health</v>
      </c>
      <c r="G8" s="309">
        <f t="shared" ref="G8:M36" si="0">IF($G$4=1,T8,IF($G$4=2,AD8,IF($G$4=3,AN8,"")))</f>
        <v>283</v>
      </c>
      <c r="H8" s="310">
        <f t="shared" si="0"/>
        <v>1.3249063670411985</v>
      </c>
      <c r="I8" s="309">
        <f t="shared" si="0"/>
        <v>4991</v>
      </c>
      <c r="J8" s="310">
        <f t="shared" si="0"/>
        <v>1.3367258118513559</v>
      </c>
      <c r="K8" s="310">
        <f t="shared" si="0"/>
        <v>5.6702063714686437</v>
      </c>
      <c r="L8" s="310">
        <f t="shared" si="0"/>
        <v>-0.15041764064317051</v>
      </c>
      <c r="M8" s="309">
        <f t="shared" si="0"/>
        <v>99.115791383291423</v>
      </c>
      <c r="N8" s="311"/>
      <c r="O8" s="312" t="str">
        <f>LEFT(S8,1)</f>
        <v>1</v>
      </c>
      <c r="P8" s="312" t="str">
        <f>LEFT(S8,3)</f>
        <v>1.1</v>
      </c>
      <c r="Q8" s="312">
        <f>RANK(Z8,$Z$8:$Z$72,0)+COUNTIF($Z$8:Z8,Z8)-1</f>
        <v>8</v>
      </c>
      <c r="R8" s="312">
        <f>RANK(U8,$U$8:$U$72,0)+COUNTIF($U$8:U8,U8)-1</f>
        <v>16</v>
      </c>
      <c r="S8" s="293" t="s">
        <v>129</v>
      </c>
      <c r="T8" s="313">
        <f>C8</f>
        <v>283</v>
      </c>
      <c r="U8" s="314">
        <f>T8/SUM(PROFILE_RESULT_COUNT)*100</f>
        <v>1.3249063670411985</v>
      </c>
      <c r="V8" s="313">
        <f>D8</f>
        <v>4991</v>
      </c>
      <c r="W8" s="314">
        <f t="shared" ref="W8:W35" si="1">V8/SUM(BASE_PROFILE_RESULT_COUNT)*100</f>
        <v>1.3367258118513559</v>
      </c>
      <c r="X8" s="310">
        <f>IF(V8&gt;0,(T8/V8)*100,0)</f>
        <v>5.6702063714686437</v>
      </c>
      <c r="Y8" s="310">
        <f t="shared" ref="Y8:Y36" si="2">IF(AND((SQRT((W8*(100-W8))/SUM($T$8:$T$71)))&gt;0, SUM($T$8:$T$71)&gt;0),(U8-W8)/(SQRT((W8*(100-W8))/SUM($T$8:$T$71))),0)</f>
        <v>-0.15041764064317051</v>
      </c>
      <c r="Z8" s="309">
        <f>IF(AND(W8&gt;0,X8&gt;0),(U8/W8)*100,0)</f>
        <v>99.115791383291423</v>
      </c>
      <c r="AA8" s="72"/>
      <c r="AB8" s="315">
        <v>1</v>
      </c>
      <c r="AC8" s="293" t="str">
        <f>VLOOKUP($AB$8,$Q$8:$Z$73,3,FALSE)</f>
        <v>5.22 Healthy suburban households</v>
      </c>
      <c r="AD8" s="309">
        <f>VLOOKUP($AB$8,$Q$8:$Z$72,4,FALSE)</f>
        <v>2762</v>
      </c>
      <c r="AE8" s="310">
        <f>VLOOKUP($AB$8,$Q$8:$Z$72,5,FALSE)</f>
        <v>12.930711610486892</v>
      </c>
      <c r="AF8" s="309">
        <f>VLOOKUP($AB$8,$Q$8:$Z$72,6,FALSE)</f>
        <v>22366</v>
      </c>
      <c r="AG8" s="310">
        <f>VLOOKUP($AB$8,$Q$8:$Z$72,7,FALSE)</f>
        <v>5.9902243053230659</v>
      </c>
      <c r="AH8" s="310">
        <f>VLOOKUP($AB$8,$Q$8:$Z$72,8,FALSE)</f>
        <v>12.349101314495217</v>
      </c>
      <c r="AI8" s="310">
        <f>VLOOKUP($AB$8,$Q$8:$Z$72,9,FALSE)</f>
        <v>42.744726012210933</v>
      </c>
      <c r="AJ8" s="309">
        <f>VLOOKUP($AB$8,$Q$8:$Z$72,10,FALSE)</f>
        <v>215.86356288856047</v>
      </c>
      <c r="AK8" s="72"/>
      <c r="AL8" s="315">
        <v>1</v>
      </c>
      <c r="AM8" s="293" t="str">
        <f>VLOOKUP($AL$8,$R$8:$Z$72,2,FALSE)</f>
        <v>5.24 Comfortable maturity</v>
      </c>
      <c r="AN8" s="309">
        <f>VLOOKUP($AL$8,$R$8:$Z$72,3,FALSE)</f>
        <v>3281</v>
      </c>
      <c r="AO8" s="310">
        <f>VLOOKUP($AL$8,$R$8:$Z$72,4,FALSE)</f>
        <v>15.360486891385769</v>
      </c>
      <c r="AP8" s="309">
        <f>VLOOKUP($AL$8,$R$8:$Z$72,5,FALSE)</f>
        <v>32027</v>
      </c>
      <c r="AQ8" s="310">
        <f>VLOOKUP($AL$8,$R$8:$Z$72,6,FALSE)</f>
        <v>8.5777033813190489</v>
      </c>
      <c r="AR8" s="310">
        <f>VLOOKUP($AL$8,$R$8:$Z$72,7,FALSE)</f>
        <v>10.244481218971494</v>
      </c>
      <c r="AS8" s="310">
        <f>VLOOKUP($AL$8,$R$8:$Z$72,8,FALSE)</f>
        <v>35.399489923423616</v>
      </c>
      <c r="AT8" s="309">
        <f>VLOOKUP($AL$8,$R$8:$Z$72,9,FALSE)</f>
        <v>179.07458685081843</v>
      </c>
      <c r="BK8" s="31"/>
      <c r="BM8" s="298"/>
      <c r="BN8" s="299"/>
      <c r="BP8" s="31"/>
      <c r="BQ8" s="31"/>
      <c r="BR8" s="31"/>
    </row>
    <row r="9" spans="2:70" ht="15" customHeight="1" x14ac:dyDescent="0.25">
      <c r="B9" s="306" t="s">
        <v>130</v>
      </c>
      <c r="C9" s="307">
        <v>224</v>
      </c>
      <c r="D9" s="307">
        <v>17514</v>
      </c>
      <c r="F9" s="308" t="str">
        <f t="shared" ref="F9:F36" si="3">IF($G$4=1,S9,IF($G$4=2,AC9,IF($G$4=3,AM9,"")))</f>
        <v>1.2 Unhealthy routines</v>
      </c>
      <c r="G9" s="309">
        <f t="shared" si="0"/>
        <v>224</v>
      </c>
      <c r="H9" s="310">
        <f t="shared" si="0"/>
        <v>1.0486891385767791</v>
      </c>
      <c r="I9" s="309">
        <f t="shared" si="0"/>
        <v>17514</v>
      </c>
      <c r="J9" s="310">
        <f t="shared" si="0"/>
        <v>4.6907264814194845</v>
      </c>
      <c r="K9" s="310">
        <f t="shared" si="0"/>
        <v>1.2789768185451638</v>
      </c>
      <c r="L9" s="310">
        <f t="shared" si="0"/>
        <v>-25.174298885714688</v>
      </c>
      <c r="M9" s="309">
        <f t="shared" si="0"/>
        <v>22.356646517991603</v>
      </c>
      <c r="N9" s="311"/>
      <c r="O9" s="312" t="str">
        <f t="shared" ref="O9:O36" si="4">LEFT(S9,1)</f>
        <v>1</v>
      </c>
      <c r="P9" s="312" t="str">
        <f t="shared" ref="P9:P16" si="5">LEFT(S9,3)</f>
        <v>1.2</v>
      </c>
      <c r="Q9" s="312">
        <f>RANK(Z9,$Z$8:$Z$72,0)+COUNTIF($Z$8:Z9,Z9)-1</f>
        <v>22</v>
      </c>
      <c r="R9" s="312">
        <f>RANK(U9,$U$8:$U$72,0)+COUNTIF($U$8:U9,U9)-1</f>
        <v>17</v>
      </c>
      <c r="S9" s="293" t="s">
        <v>131</v>
      </c>
      <c r="T9" s="313">
        <f t="shared" ref="T9:T36" si="6">C9</f>
        <v>224</v>
      </c>
      <c r="U9" s="314">
        <f t="shared" ref="U9:U36" si="7">T9/SUM(PROFILE_RESULT_COUNT)*100</f>
        <v>1.0486891385767791</v>
      </c>
      <c r="V9" s="313">
        <f t="shared" ref="V9:V35" si="8">D9</f>
        <v>17514</v>
      </c>
      <c r="W9" s="314">
        <f t="shared" si="1"/>
        <v>4.6907264814194845</v>
      </c>
      <c r="X9" s="310">
        <f t="shared" ref="X9:X36" si="9">IF(V9&gt;0,(T9/V9)*100,0)</f>
        <v>1.2789768185451638</v>
      </c>
      <c r="Y9" s="310">
        <f t="shared" si="2"/>
        <v>-25.174298885714688</v>
      </c>
      <c r="Z9" s="309">
        <f t="shared" ref="Z9:Z36" si="10">IF(AND(W9&gt;0,X9&gt;0),(U9/W9)*100,0)</f>
        <v>22.356646517991603</v>
      </c>
      <c r="AA9" s="72"/>
      <c r="AB9" s="315">
        <v>2</v>
      </c>
      <c r="AC9" s="293" t="str">
        <f>VLOOKUP($AB$9,$Q$8:$Z$72,3,FALSE)</f>
        <v>5.25 First-class fitness</v>
      </c>
      <c r="AD9" s="309">
        <f>VLOOKUP($AB$9,$Q$8:$Z$72,4,FALSE)</f>
        <v>1468</v>
      </c>
      <c r="AE9" s="310">
        <f>VLOOKUP($AB$9,$Q$8:$Z$72,5,FALSE)</f>
        <v>6.8726591760299636</v>
      </c>
      <c r="AF9" s="309">
        <f>VLOOKUP($AB$9,$Q$8:$Z$72,6,FALSE)</f>
        <v>12434</v>
      </c>
      <c r="AG9" s="310">
        <f>VLOOKUP($AB$9,$Q$8:$Z$72,7,FALSE)</f>
        <v>3.3301640441914961</v>
      </c>
      <c r="AH9" s="310">
        <f>VLOOKUP($AB$9,$Q$8:$Z$72,8,FALSE)</f>
        <v>11.806337461798295</v>
      </c>
      <c r="AI9" s="310">
        <f>VLOOKUP($AB$9,$Q$8:$Z$72,9,FALSE)</f>
        <v>28.855697847213381</v>
      </c>
      <c r="AJ9" s="309">
        <f>VLOOKUP($AB$9,$Q$8:$Z$72,10,FALSE)</f>
        <v>206.37599484077433</v>
      </c>
      <c r="AK9" s="72"/>
      <c r="AL9" s="315">
        <v>2</v>
      </c>
      <c r="AM9" s="293" t="str">
        <f>VLOOKUP($AL$9,$R$8:$Z$72,2,FALSE)</f>
        <v>5.22 Healthy suburban households</v>
      </c>
      <c r="AN9" s="309">
        <f>VLOOKUP($AL$9,$R$8:$Z$72,3,FALSE)</f>
        <v>2762</v>
      </c>
      <c r="AO9" s="310">
        <f>VLOOKUP($AL$9,$R$8:$Z$72,4,FALSE)</f>
        <v>12.930711610486892</v>
      </c>
      <c r="AP9" s="309">
        <f>VLOOKUP($AL$9,$R$8:$Z$72,5,FALSE)</f>
        <v>22366</v>
      </c>
      <c r="AQ9" s="310">
        <f>VLOOKUP($AL$9,$R$8:$Z$72,6,FALSE)</f>
        <v>5.9902243053230659</v>
      </c>
      <c r="AR9" s="310">
        <f>VLOOKUP($AL$9,$R$8:$Z$72,7,FALSE)</f>
        <v>12.349101314495217</v>
      </c>
      <c r="AS9" s="310">
        <f>VLOOKUP($AL$9,$R$8:$Z$72,8,FALSE)</f>
        <v>42.744726012210933</v>
      </c>
      <c r="AT9" s="309">
        <f>VLOOKUP($AL$9,$R$8:$Z$72,9,FALSE)</f>
        <v>215.86356288856047</v>
      </c>
      <c r="BK9" s="31"/>
      <c r="BM9" s="298"/>
      <c r="BN9" s="299"/>
      <c r="BP9" s="31"/>
      <c r="BQ9" s="31"/>
      <c r="BR9" s="31"/>
    </row>
    <row r="10" spans="2:70" ht="15" customHeight="1" x14ac:dyDescent="0.25">
      <c r="B10" s="306" t="s">
        <v>132</v>
      </c>
      <c r="C10" s="307">
        <v>119</v>
      </c>
      <c r="D10" s="307">
        <v>4750</v>
      </c>
      <c r="F10" s="308" t="str">
        <f t="shared" si="3"/>
        <v>1.3 Inactive singles</v>
      </c>
      <c r="G10" s="309">
        <f t="shared" si="0"/>
        <v>119</v>
      </c>
      <c r="H10" s="310">
        <f t="shared" si="0"/>
        <v>0.55711610486891383</v>
      </c>
      <c r="I10" s="309">
        <f t="shared" si="0"/>
        <v>4750</v>
      </c>
      <c r="J10" s="310">
        <f t="shared" si="0"/>
        <v>1.2721794442584533</v>
      </c>
      <c r="K10" s="310">
        <f t="shared" si="0"/>
        <v>2.5052631578947366</v>
      </c>
      <c r="L10" s="310">
        <f t="shared" si="0"/>
        <v>-9.3250501249143003</v>
      </c>
      <c r="M10" s="309">
        <f t="shared" si="0"/>
        <v>43.792258032722252</v>
      </c>
      <c r="N10" s="311"/>
      <c r="O10" s="312" t="str">
        <f t="shared" si="4"/>
        <v>1</v>
      </c>
      <c r="P10" s="312" t="str">
        <f t="shared" si="5"/>
        <v>1.3</v>
      </c>
      <c r="Q10" s="312">
        <f>RANK(Z10,$Z$8:$Z$72,0)+COUNTIF($Z$8:Z10,Z10)-1</f>
        <v>18</v>
      </c>
      <c r="R10" s="312">
        <f>RANK(U10,$U$8:$U$72,0)+COUNTIF($U$8:U10,U10)-1</f>
        <v>22</v>
      </c>
      <c r="S10" s="293" t="s">
        <v>133</v>
      </c>
      <c r="T10" s="313">
        <f t="shared" si="6"/>
        <v>119</v>
      </c>
      <c r="U10" s="314">
        <f t="shared" si="7"/>
        <v>0.55711610486891383</v>
      </c>
      <c r="V10" s="313">
        <f t="shared" si="8"/>
        <v>4750</v>
      </c>
      <c r="W10" s="314">
        <f t="shared" si="1"/>
        <v>1.2721794442584533</v>
      </c>
      <c r="X10" s="310">
        <f t="shared" si="9"/>
        <v>2.5052631578947366</v>
      </c>
      <c r="Y10" s="310">
        <f t="shared" si="2"/>
        <v>-9.3250501249143003</v>
      </c>
      <c r="Z10" s="309">
        <f>IF(AND(W10&gt;0,X10&gt;0),(U10/W10)*100,0)</f>
        <v>43.792258032722252</v>
      </c>
      <c r="AA10" s="72"/>
      <c r="AB10" s="315">
        <v>3</v>
      </c>
      <c r="AC10" s="293" t="str">
        <f>VLOOKUP($AB$10,$Q$8:$Z$72,3,FALSE)</f>
        <v>4.18 Contented neighbourhoods</v>
      </c>
      <c r="AD10" s="309">
        <f>VLOOKUP($AB$10,$Q$8:$Z$72,4,FALSE)</f>
        <v>2646</v>
      </c>
      <c r="AE10" s="310">
        <f>VLOOKUP($AB$10,$Q$8:$Z$72,5,FALSE)</f>
        <v>12.387640449438202</v>
      </c>
      <c r="AF10" s="309">
        <f>VLOOKUP($AB$10,$Q$8:$Z$72,6,FALSE)</f>
        <v>25583</v>
      </c>
      <c r="AG10" s="310">
        <f>VLOOKUP($AB$10,$Q$8:$Z$72,7,FALSE)</f>
        <v>6.851824573150318</v>
      </c>
      <c r="AH10" s="310">
        <f>VLOOKUP($AB$10,$Q$8:$Z$72,8,FALSE)</f>
        <v>10.34280576945628</v>
      </c>
      <c r="AI10" s="310">
        <f>VLOOKUP($AB$10,$Q$8:$Z$72,9,FALSE)</f>
        <v>32.025208597413418</v>
      </c>
      <c r="AJ10" s="309">
        <f>VLOOKUP($AB$10,$Q$8:$Z$72,10,FALSE)</f>
        <v>180.79331012035291</v>
      </c>
      <c r="AK10" s="72"/>
      <c r="AL10" s="315">
        <v>3</v>
      </c>
      <c r="AM10" s="293" t="str">
        <f>VLOOKUP($AL$10,$R$8:$Z$72,2,FALSE)</f>
        <v>4.18 Contented neighbourhoods</v>
      </c>
      <c r="AN10" s="309">
        <f>VLOOKUP($AL$10,$R$8:$Z$72,3,FALSE)</f>
        <v>2646</v>
      </c>
      <c r="AO10" s="310">
        <f>VLOOKUP($AL$10,$R$8:$Z$72,4,FALSE)</f>
        <v>12.387640449438202</v>
      </c>
      <c r="AP10" s="309">
        <f>VLOOKUP($AL$10,$R$8:$Z$72,5,FALSE)</f>
        <v>25583</v>
      </c>
      <c r="AQ10" s="310">
        <f>VLOOKUP($AL$10,$R$8:$Z$72,6,FALSE)</f>
        <v>6.851824573150318</v>
      </c>
      <c r="AR10" s="310">
        <f>VLOOKUP($AL$10,$R$8:$Z$72,7,FALSE)</f>
        <v>10.34280576945628</v>
      </c>
      <c r="AS10" s="310">
        <f>VLOOKUP($AL$10,$R$8:$Z$72,8,FALSE)</f>
        <v>32.025208597413418</v>
      </c>
      <c r="AT10" s="309">
        <f>VLOOKUP($AL$10,$R$8:$Z$72,9,FALSE)</f>
        <v>180.79331012035291</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-13.4096301528441</v>
      </c>
      <c r="M11" s="309">
        <f t="shared" si="0"/>
        <v>0</v>
      </c>
      <c r="N11" s="311"/>
      <c r="O11" s="312" t="str">
        <f t="shared" si="4"/>
        <v>1</v>
      </c>
      <c r="P11" s="312" t="str">
        <f t="shared" si="5"/>
        <v>1.4</v>
      </c>
      <c r="Q11" s="312">
        <f>RANK(Z11,$Z$8:$Z$72,0)+COUNTIF($Z$8:Z11,Z11)-1</f>
        <v>27</v>
      </c>
      <c r="R11" s="312">
        <f>RANK(U11,$U$8:$U$72,0)+COUNTIF($U$8:U11,U11)-1</f>
        <v>27</v>
      </c>
      <c r="S11" s="293" t="s">
        <v>135</v>
      </c>
      <c r="T11" s="313">
        <f t="shared" si="6"/>
        <v>0</v>
      </c>
      <c r="U11" s="314">
        <f t="shared" si="7"/>
        <v>0</v>
      </c>
      <c r="V11" s="313">
        <f t="shared" si="8"/>
        <v>3117</v>
      </c>
      <c r="W11" s="314">
        <f t="shared" si="1"/>
        <v>0.83481754268496822</v>
      </c>
      <c r="X11" s="310">
        <f t="shared" si="9"/>
        <v>0</v>
      </c>
      <c r="Y11" s="310">
        <f t="shared" si="2"/>
        <v>-13.4096301528441</v>
      </c>
      <c r="Z11" s="309">
        <f t="shared" si="10"/>
        <v>0</v>
      </c>
      <c r="AA11" s="72"/>
      <c r="AB11" s="315">
        <v>4</v>
      </c>
      <c r="AC11" s="293" t="str">
        <f>VLOOKUP($AB$11,$Q$8:$Z$72,3,FALSE)</f>
        <v>5.24 Comfortable maturity</v>
      </c>
      <c r="AD11" s="309">
        <f>VLOOKUP($AB$11,$Q$8:$Z$72,4,FALSE)</f>
        <v>3281</v>
      </c>
      <c r="AE11" s="310">
        <f>VLOOKUP($AB$11,$Q$8:$Z$72,5,FALSE)</f>
        <v>15.360486891385769</v>
      </c>
      <c r="AF11" s="309">
        <f>VLOOKUP($AB$11,$Q$8:$Z$72,6,FALSE)</f>
        <v>32027</v>
      </c>
      <c r="AG11" s="310">
        <f>VLOOKUP($AB$11,$Q$8:$Z$72,7,FALSE)</f>
        <v>8.5777033813190489</v>
      </c>
      <c r="AH11" s="310">
        <f>VLOOKUP($AB$11,$Q$8:$Z$72,8,FALSE)</f>
        <v>10.244481218971494</v>
      </c>
      <c r="AI11" s="310">
        <f>VLOOKUP($AB$11,$Q$8:$Z$72,9,FALSE)</f>
        <v>35.399489923423616</v>
      </c>
      <c r="AJ11" s="309">
        <f>VLOOKUP($AB$11,$Q$8:$Z$72,10,FALSE)</f>
        <v>179.07458685081843</v>
      </c>
      <c r="AK11" s="72"/>
      <c r="AL11" s="315">
        <v>4</v>
      </c>
      <c r="AM11" s="293" t="str">
        <f>VLOOKUP($AL$11,$R$8:$Z$72,2,FALSE)</f>
        <v>4.17 Engaged elders</v>
      </c>
      <c r="AN11" s="309">
        <f>VLOOKUP($AL$11,$R$8:$Z$72,3,FALSE)</f>
        <v>1830</v>
      </c>
      <c r="AO11" s="310">
        <f>VLOOKUP($AL$11,$R$8:$Z$72,4,FALSE)</f>
        <v>8.5674157303370784</v>
      </c>
      <c r="AP11" s="309">
        <f>VLOOKUP($AL$11,$R$8:$Z$72,5,FALSE)</f>
        <v>23783</v>
      </c>
      <c r="AQ11" s="310">
        <f>VLOOKUP($AL$11,$R$8:$Z$72,6,FALSE)</f>
        <v>6.3697355205892201</v>
      </c>
      <c r="AR11" s="310">
        <f>VLOOKUP($AL$11,$R$8:$Z$72,7,FALSE)</f>
        <v>7.6945717529327675</v>
      </c>
      <c r="AS11" s="310">
        <f>VLOOKUP($AL$11,$R$8:$Z$72,8,FALSE)</f>
        <v>13.152136159618948</v>
      </c>
      <c r="AT11" s="309">
        <f>VLOOKUP($AL$11,$R$8:$Z$72,9,FALSE)</f>
        <v>134.5019067533367</v>
      </c>
      <c r="AU11" s="72"/>
      <c r="AV11" s="72"/>
      <c r="AW11" s="72"/>
      <c r="BK11" s="31"/>
      <c r="BM11" s="298"/>
      <c r="BN11" s="299"/>
      <c r="BP11" s="31"/>
      <c r="BR11" s="31"/>
    </row>
    <row r="12" spans="2:70" ht="15" customHeight="1" x14ac:dyDescent="0.25">
      <c r="B12" s="306" t="s">
        <v>136</v>
      </c>
      <c r="C12" s="307">
        <v>23</v>
      </c>
      <c r="D12" s="307">
        <v>4287</v>
      </c>
      <c r="F12" s="308" t="str">
        <f t="shared" si="3"/>
        <v>1.5 Multi-generational strains</v>
      </c>
      <c r="G12" s="309">
        <f t="shared" si="0"/>
        <v>23</v>
      </c>
      <c r="H12" s="310">
        <f t="shared" si="0"/>
        <v>0.10767790262172285</v>
      </c>
      <c r="I12" s="309">
        <f t="shared" si="0"/>
        <v>4287</v>
      </c>
      <c r="J12" s="310">
        <f t="shared" si="0"/>
        <v>1.148175426849682</v>
      </c>
      <c r="K12" s="310">
        <f t="shared" si="0"/>
        <v>0.53650571495218102</v>
      </c>
      <c r="L12" s="310">
        <f t="shared" si="0"/>
        <v>-14.273984029895258</v>
      </c>
      <c r="M12" s="309">
        <f t="shared" si="0"/>
        <v>9.3781751554433779</v>
      </c>
      <c r="N12" s="311"/>
      <c r="O12" s="312" t="str">
        <f t="shared" si="4"/>
        <v>1</v>
      </c>
      <c r="P12" s="312" t="str">
        <f t="shared" si="5"/>
        <v>1.5</v>
      </c>
      <c r="Q12" s="312">
        <f>RANK(Z12,$Z$8:$Z$72,0)+COUNTIF($Z$8:Z12,Z12)-1</f>
        <v>25</v>
      </c>
      <c r="R12" s="312">
        <f>RANK(U12,$U$8:$U$72,0)+COUNTIF($U$8:U12,U12)-1</f>
        <v>25</v>
      </c>
      <c r="S12" s="293" t="s">
        <v>137</v>
      </c>
      <c r="T12" s="313">
        <f t="shared" si="6"/>
        <v>23</v>
      </c>
      <c r="U12" s="314">
        <f t="shared" si="7"/>
        <v>0.10767790262172285</v>
      </c>
      <c r="V12" s="313">
        <f t="shared" si="8"/>
        <v>4287</v>
      </c>
      <c r="W12" s="314">
        <f t="shared" si="1"/>
        <v>1.148175426849682</v>
      </c>
      <c r="X12" s="310">
        <f t="shared" si="9"/>
        <v>0.53650571495218102</v>
      </c>
      <c r="Y12" s="310">
        <f>IF(AND((SQRT((W12*(100-W12))/SUM($T$8:$T$71)))&gt;0, SUM($T$8:$T$71)&gt;0),(U12-W12)/(SQRT((W12*(100-W12))/SUM($T$8:$T$71))),0)</f>
        <v>-14.273984029895258</v>
      </c>
      <c r="Z12" s="309">
        <f>IF(AND(W12&gt;0,X12&gt;0),(U12/W12)*100,0)</f>
        <v>9.3781751554433779</v>
      </c>
      <c r="AA12" s="72"/>
      <c r="AB12" s="315">
        <v>5</v>
      </c>
      <c r="AC12" s="293" t="str">
        <f>VLOOKUP($AB$12,$Q$8:$Z$72,3,FALSE)</f>
        <v>5.20 Five-a-day families</v>
      </c>
      <c r="AD12" s="309">
        <f>VLOOKUP($AB$12,$Q$8:$Z$72,4,FALSE)</f>
        <v>1335</v>
      </c>
      <c r="AE12" s="310">
        <f>VLOOKUP($AB$12,$Q$8:$Z$72,5,FALSE)</f>
        <v>6.25</v>
      </c>
      <c r="AF12" s="309">
        <f>VLOOKUP($AB$12,$Q$8:$Z$72,6,FALSE)</f>
        <v>15653</v>
      </c>
      <c r="AG12" s="310">
        <f>VLOOKUP($AB$12,$Q$8:$Z$72,7,FALSE)</f>
        <v>4.1922999665215936</v>
      </c>
      <c r="AH12" s="310">
        <f>VLOOKUP($AB$12,$Q$8:$Z$72,8,FALSE)</f>
        <v>8.5287165399603904</v>
      </c>
      <c r="AI12" s="310">
        <f>VLOOKUP($AB$12,$Q$8:$Z$72,9,FALSE)</f>
        <v>15.005701627504818</v>
      </c>
      <c r="AJ12" s="309">
        <f>VLOOKUP($AB$12,$Q$8:$Z$72,10,FALSE)</f>
        <v>149.0828435443685</v>
      </c>
      <c r="AK12" s="72"/>
      <c r="AL12" s="315">
        <v>5</v>
      </c>
      <c r="AM12" s="293" t="str">
        <f>VLOOKUP($AL$12,$R$8:$Z$72,2,FALSE)</f>
        <v>5.25 First-class fitness</v>
      </c>
      <c r="AN12" s="309">
        <f>VLOOKUP($AL$12,$R$8:$Z$72,3,FALSE)</f>
        <v>1468</v>
      </c>
      <c r="AO12" s="310">
        <f>VLOOKUP($AL$12,$R$8:$Z$72,4,FALSE)</f>
        <v>6.8726591760299636</v>
      </c>
      <c r="AP12" s="309">
        <f>VLOOKUP($AL$12,$R$8:$Z$72,5,FALSE)</f>
        <v>12434</v>
      </c>
      <c r="AQ12" s="310">
        <f>VLOOKUP($AL$12,$R$8:$Z$72,6,FALSE)</f>
        <v>3.3301640441914961</v>
      </c>
      <c r="AR12" s="310">
        <f>VLOOKUP($AL$12,$R$8:$Z$72,7,FALSE)</f>
        <v>11.806337461798295</v>
      </c>
      <c r="AS12" s="310">
        <f>VLOOKUP($AL$12,$R$8:$Z$72,8,FALSE)</f>
        <v>28.855697847213381</v>
      </c>
      <c r="AT12" s="309">
        <f>VLOOKUP($AL$12,$R$8:$Z$72,9,FALSE)</f>
        <v>206.37599484077433</v>
      </c>
      <c r="AU12" s="72"/>
      <c r="AV12" s="72"/>
      <c r="AW12" s="72"/>
      <c r="BK12" s="31"/>
      <c r="BM12" s="298"/>
      <c r="BN12" s="299"/>
      <c r="BP12" s="31"/>
      <c r="BR12" s="31"/>
    </row>
    <row r="13" spans="2:70" ht="15" customHeight="1" x14ac:dyDescent="0.25">
      <c r="B13" s="306" t="s">
        <v>138</v>
      </c>
      <c r="C13" s="307">
        <v>369</v>
      </c>
      <c r="D13" s="307">
        <v>9063</v>
      </c>
      <c r="F13" s="308" t="str">
        <f t="shared" si="3"/>
        <v>2.6 Stressed young families</v>
      </c>
      <c r="G13" s="309">
        <f>IF($G$4=1,T13,IF($G$4=2,AD13,IF($G$4=3,AN13,"")))</f>
        <v>369</v>
      </c>
      <c r="H13" s="310">
        <f t="shared" si="0"/>
        <v>1.7275280898876404</v>
      </c>
      <c r="I13" s="309">
        <f t="shared" si="0"/>
        <v>9063</v>
      </c>
      <c r="J13" s="310">
        <f t="shared" si="0"/>
        <v>2.4273183796451292</v>
      </c>
      <c r="K13" s="310">
        <f t="shared" si="0"/>
        <v>4.0714995034756702</v>
      </c>
      <c r="L13" s="310">
        <f t="shared" si="0"/>
        <v>-6.6457047583658531</v>
      </c>
      <c r="M13" s="309">
        <f t="shared" si="0"/>
        <v>71.170230669954506</v>
      </c>
      <c r="N13" s="311"/>
      <c r="O13" s="312" t="str">
        <f t="shared" si="4"/>
        <v>2</v>
      </c>
      <c r="P13" s="312" t="str">
        <f t="shared" si="5"/>
        <v>2.6</v>
      </c>
      <c r="Q13" s="312">
        <f>RANK(Z13,$Z$8:$Z$72,0)+COUNTIF($Z$8:Z13,Z13)-1</f>
        <v>14</v>
      </c>
      <c r="R13" s="312">
        <f>RANK(U13,$U$8:$U$72,0)+COUNTIF($U$8:U13,U13)-1</f>
        <v>14</v>
      </c>
      <c r="S13" s="293" t="s">
        <v>139</v>
      </c>
      <c r="T13" s="313">
        <f t="shared" si="6"/>
        <v>369</v>
      </c>
      <c r="U13" s="314">
        <f t="shared" si="7"/>
        <v>1.7275280898876404</v>
      </c>
      <c r="V13" s="313">
        <f t="shared" si="8"/>
        <v>9063</v>
      </c>
      <c r="W13" s="314">
        <f t="shared" si="1"/>
        <v>2.4273183796451292</v>
      </c>
      <c r="X13" s="310">
        <f t="shared" si="9"/>
        <v>4.0714995034756702</v>
      </c>
      <c r="Y13" s="310">
        <f t="shared" si="2"/>
        <v>-6.6457047583658531</v>
      </c>
      <c r="Z13" s="309">
        <f t="shared" si="10"/>
        <v>71.170230669954506</v>
      </c>
      <c r="AA13" s="72"/>
      <c r="AB13" s="315">
        <v>6</v>
      </c>
      <c r="AC13" s="293" t="str">
        <f>VLOOKUP($AB$13,$Q$8:$Z$72,3,FALSE)</f>
        <v>4.17 Engaged elders</v>
      </c>
      <c r="AD13" s="309">
        <f>VLOOKUP($AB$13,$Q$8:$Z$72,4,FALSE)</f>
        <v>1830</v>
      </c>
      <c r="AE13" s="310">
        <f>VLOOKUP($AB$13,$Q$8:$Z$72,5,FALSE)</f>
        <v>8.5674157303370784</v>
      </c>
      <c r="AF13" s="309">
        <f>VLOOKUP($AB$13,$Q$8:$Z$72,6,FALSE)</f>
        <v>23783</v>
      </c>
      <c r="AG13" s="310">
        <f>VLOOKUP($AB$13,$Q$8:$Z$72,7,FALSE)</f>
        <v>6.3697355205892201</v>
      </c>
      <c r="AH13" s="310">
        <f>VLOOKUP($AB$13,$Q$8:$Z$72,8,FALSE)</f>
        <v>7.6945717529327675</v>
      </c>
      <c r="AI13" s="310">
        <f>VLOOKUP($AB$13,$Q$8:$Z$72,9,FALSE)</f>
        <v>13.152136159618948</v>
      </c>
      <c r="AJ13" s="309">
        <f>VLOOKUP($AB$13,$Q$8:$Z$72,10,FALSE)</f>
        <v>134.5019067533367</v>
      </c>
      <c r="AK13" s="72"/>
      <c r="AL13" s="315">
        <v>6</v>
      </c>
      <c r="AM13" s="293" t="str">
        <f>VLOOKUP($AL$13,$R$8:$Z$72,2,FALSE)</f>
        <v>5.20 Five-a-day families</v>
      </c>
      <c r="AN13" s="309">
        <f>VLOOKUP($AL$13,$R$8:$Z$72,3,FALSE)</f>
        <v>1335</v>
      </c>
      <c r="AO13" s="310">
        <f>VLOOKUP($AL$13,$R$8:$Z$72,4,FALSE)</f>
        <v>6.25</v>
      </c>
      <c r="AP13" s="309">
        <f>VLOOKUP($AL$13,$R$8:$Z$72,5,FALSE)</f>
        <v>15653</v>
      </c>
      <c r="AQ13" s="310">
        <f>VLOOKUP($AL$13,$R$8:$Z$72,6,FALSE)</f>
        <v>4.1922999665215936</v>
      </c>
      <c r="AR13" s="310">
        <f>VLOOKUP($AL$13,$R$8:$Z$72,7,FALSE)</f>
        <v>8.5287165399603904</v>
      </c>
      <c r="AS13" s="310">
        <f>VLOOKUP($AL$13,$R$8:$Z$72,8,FALSE)</f>
        <v>15.005701627504818</v>
      </c>
      <c r="AT13" s="309">
        <f>VLOOKUP($AL$13,$R$8:$Z$72,9,FALSE)</f>
        <v>149.0828435443685</v>
      </c>
      <c r="AU13" s="72"/>
      <c r="AV13" s="72"/>
      <c r="AW13" s="72"/>
      <c r="BK13" s="31"/>
      <c r="BM13" s="298"/>
      <c r="BN13" s="299"/>
      <c r="BP13" s="31"/>
      <c r="BR13" s="31"/>
    </row>
    <row r="14" spans="2:70" ht="15" customHeight="1" x14ac:dyDescent="0.25">
      <c r="B14" s="306" t="s">
        <v>140</v>
      </c>
      <c r="C14" s="307">
        <v>96</v>
      </c>
      <c r="D14" s="307">
        <v>4801</v>
      </c>
      <c r="F14" s="308" t="str">
        <f t="shared" si="3"/>
        <v>2.7 Burdened lifestyles</v>
      </c>
      <c r="G14" s="309">
        <f t="shared" si="0"/>
        <v>96</v>
      </c>
      <c r="H14" s="310">
        <f t="shared" si="0"/>
        <v>0.44943820224719105</v>
      </c>
      <c r="I14" s="309">
        <f t="shared" si="0"/>
        <v>4801</v>
      </c>
      <c r="J14" s="310">
        <f t="shared" si="0"/>
        <v>1.2858386340810177</v>
      </c>
      <c r="K14" s="310">
        <f t="shared" si="0"/>
        <v>1.9995834201208083</v>
      </c>
      <c r="L14" s="310">
        <f t="shared" si="0"/>
        <v>-10.850054189452278</v>
      </c>
      <c r="M14" s="309">
        <f t="shared" si="0"/>
        <v>34.95292413331493</v>
      </c>
      <c r="N14" s="311"/>
      <c r="O14" s="312" t="str">
        <f t="shared" si="4"/>
        <v>2</v>
      </c>
      <c r="P14" s="312" t="str">
        <f t="shared" si="5"/>
        <v>2.7</v>
      </c>
      <c r="Q14" s="312">
        <f>RANK(Z14,$Z$8:$Z$72,0)+COUNTIF($Z$8:Z14,Z14)-1</f>
        <v>19</v>
      </c>
      <c r="R14" s="312">
        <f>RANK(U14,$U$8:$U$72,0)+COUNTIF($U$8:U14,U14)-1</f>
        <v>24</v>
      </c>
      <c r="S14" s="293" t="s">
        <v>141</v>
      </c>
      <c r="T14" s="313">
        <f t="shared" si="6"/>
        <v>96</v>
      </c>
      <c r="U14" s="314">
        <f t="shared" si="7"/>
        <v>0.44943820224719105</v>
      </c>
      <c r="V14" s="313">
        <f t="shared" si="8"/>
        <v>4801</v>
      </c>
      <c r="W14" s="314">
        <f t="shared" si="1"/>
        <v>1.2858386340810177</v>
      </c>
      <c r="X14" s="310">
        <f t="shared" si="9"/>
        <v>1.9995834201208083</v>
      </c>
      <c r="Y14" s="310">
        <f t="shared" si="2"/>
        <v>-10.850054189452278</v>
      </c>
      <c r="Z14" s="309">
        <f t="shared" si="10"/>
        <v>34.95292413331493</v>
      </c>
      <c r="AA14" s="72"/>
      <c r="AB14" s="315">
        <v>7</v>
      </c>
      <c r="AC14" s="293" t="str">
        <f>VLOOKUP($AB$14,$Q$8:$Z$72,3,FALSE)</f>
        <v>3.13 Balanced behaviours</v>
      </c>
      <c r="AD14" s="309">
        <f>VLOOKUP($AB$14,$Q$8:$Z$72,4,FALSE)</f>
        <v>665</v>
      </c>
      <c r="AE14" s="310">
        <f>VLOOKUP($AB$14,$Q$8:$Z$72,5,FALSE)</f>
        <v>3.1132958801498125</v>
      </c>
      <c r="AF14" s="309">
        <f>VLOOKUP($AB$14,$Q$8:$Z$72,6,FALSE)</f>
        <v>10208</v>
      </c>
      <c r="AG14" s="310">
        <f>VLOOKUP($AB$14,$Q$8:$Z$72,7,FALSE)</f>
        <v>2.7339805825242718</v>
      </c>
      <c r="AH14" s="310">
        <f>VLOOKUP($AB$14,$Q$8:$Z$72,8,FALSE)</f>
        <v>6.5144984326018811</v>
      </c>
      <c r="AI14" s="310">
        <f>VLOOKUP($AB$14,$Q$8:$Z$72,9,FALSE)</f>
        <v>3.3995599001207131</v>
      </c>
      <c r="AJ14" s="309">
        <f>VLOOKUP($AB$14,$Q$8:$Z$72,10,FALSE)</f>
        <v>113.87410357082055</v>
      </c>
      <c r="AK14" s="72"/>
      <c r="AL14" s="315">
        <v>7</v>
      </c>
      <c r="AM14" s="293" t="str">
        <f>VLOOKUP($AL$14,$R$8:$Z$72,2,FALSE)</f>
        <v>4.19 Active empty nesters</v>
      </c>
      <c r="AN14" s="309">
        <f>VLOOKUP($AL$14,$R$8:$Z$72,3,FALSE)</f>
        <v>1187</v>
      </c>
      <c r="AO14" s="310">
        <f>VLOOKUP($AL$14,$R$8:$Z$72,4,FALSE)</f>
        <v>5.5571161048689133</v>
      </c>
      <c r="AP14" s="309">
        <f>VLOOKUP($AL$14,$R$8:$Z$72,5,FALSE)</f>
        <v>24019</v>
      </c>
      <c r="AQ14" s="310">
        <f>VLOOKUP($AL$14,$R$8:$Z$72,6,FALSE)</f>
        <v>6.4329427519250082</v>
      </c>
      <c r="AR14" s="310">
        <f>VLOOKUP($AL$14,$R$8:$Z$72,7,FALSE)</f>
        <v>4.94192097922478</v>
      </c>
      <c r="AS14" s="310">
        <f>VLOOKUP($AL$14,$R$8:$Z$72,8,FALSE)</f>
        <v>-5.2173797708321814</v>
      </c>
      <c r="AT14" s="309">
        <f>VLOOKUP($AL$14,$R$8:$Z$72,9,FALSE)</f>
        <v>86.385287716200949</v>
      </c>
      <c r="AU14" s="72"/>
      <c r="AV14" s="72"/>
      <c r="AW14" s="72"/>
      <c r="BK14" s="31"/>
      <c r="BM14" s="298"/>
      <c r="BN14" s="299"/>
      <c r="BP14" s="31"/>
      <c r="BR14" s="31"/>
    </row>
    <row r="15" spans="2:70" ht="15" customHeight="1" x14ac:dyDescent="0.25">
      <c r="B15" s="306" t="s">
        <v>142</v>
      </c>
      <c r="C15" s="307">
        <v>143</v>
      </c>
      <c r="D15" s="307">
        <v>10030</v>
      </c>
      <c r="F15" s="308" t="str">
        <f t="shared" si="3"/>
        <v>2.8 Diverse difficulties</v>
      </c>
      <c r="G15" s="309">
        <f t="shared" si="0"/>
        <v>143</v>
      </c>
      <c r="H15" s="310">
        <f t="shared" si="0"/>
        <v>0.66947565543071164</v>
      </c>
      <c r="I15" s="309">
        <f t="shared" si="0"/>
        <v>10030</v>
      </c>
      <c r="J15" s="310">
        <f t="shared" si="0"/>
        <v>2.6863073317710078</v>
      </c>
      <c r="K15" s="310">
        <f t="shared" si="0"/>
        <v>1.4257228315054835</v>
      </c>
      <c r="L15" s="310">
        <f t="shared" si="0"/>
        <v>-18.230788507357847</v>
      </c>
      <c r="M15" s="309">
        <f t="shared" si="0"/>
        <v>24.92178193882771</v>
      </c>
      <c r="N15" s="311"/>
      <c r="O15" s="312" t="str">
        <f t="shared" si="4"/>
        <v>2</v>
      </c>
      <c r="P15" s="312" t="str">
        <f t="shared" si="5"/>
        <v>2.8</v>
      </c>
      <c r="Q15" s="312">
        <f>RANK(Z15,$Z$8:$Z$72,0)+COUNTIF($Z$8:Z15,Z15)-1</f>
        <v>21</v>
      </c>
      <c r="R15" s="312">
        <f>RANK(U15,$U$8:$U$72,0)+COUNTIF($U$8:U15,U15)-1</f>
        <v>21</v>
      </c>
      <c r="S15" s="293" t="s">
        <v>143</v>
      </c>
      <c r="T15" s="313">
        <f t="shared" si="6"/>
        <v>143</v>
      </c>
      <c r="U15" s="314">
        <f t="shared" si="7"/>
        <v>0.66947565543071164</v>
      </c>
      <c r="V15" s="313">
        <f t="shared" si="8"/>
        <v>10030</v>
      </c>
      <c r="W15" s="314">
        <f t="shared" si="1"/>
        <v>2.6863073317710078</v>
      </c>
      <c r="X15" s="310">
        <f t="shared" si="9"/>
        <v>1.4257228315054835</v>
      </c>
      <c r="Y15" s="310">
        <f t="shared" si="2"/>
        <v>-18.230788507357847</v>
      </c>
      <c r="Z15" s="309">
        <f t="shared" si="10"/>
        <v>24.92178193882771</v>
      </c>
      <c r="AA15" s="72"/>
      <c r="AB15" s="315">
        <v>8</v>
      </c>
      <c r="AC15" s="293" t="str">
        <f>VLOOKUP($AB$15,$Q$8:$Z$72,3,FALSE)</f>
        <v>1.1 Elderly in poor health</v>
      </c>
      <c r="AD15" s="309">
        <f>VLOOKUP($AB$15,$Q$8:$Z$72,4,FALSE)</f>
        <v>283</v>
      </c>
      <c r="AE15" s="310">
        <f>VLOOKUP($AB$15,$Q$8:$Z$72,5,FALSE)</f>
        <v>1.3249063670411985</v>
      </c>
      <c r="AF15" s="309">
        <f>VLOOKUP($AB$15,$Q$8:$Z$72,6,FALSE)</f>
        <v>4991</v>
      </c>
      <c r="AG15" s="310">
        <f>VLOOKUP($AB$15,$Q$8:$Z$72,7,FALSE)</f>
        <v>1.3367258118513559</v>
      </c>
      <c r="AH15" s="310">
        <f>VLOOKUP($AB$15,$Q$8:$Z$72,8,FALSE)</f>
        <v>5.6702063714686437</v>
      </c>
      <c r="AI15" s="310">
        <f>VLOOKUP($AB$15,$Q$8:$Z$72,9,FALSE)</f>
        <v>-0.15041764064317051</v>
      </c>
      <c r="AJ15" s="309">
        <f>VLOOKUP($AB$15,$Q$8:$Z$72,10,FALSE)</f>
        <v>99.115791383291423</v>
      </c>
      <c r="AK15" s="72"/>
      <c r="AL15" s="315">
        <v>8</v>
      </c>
      <c r="AM15" s="293" t="str">
        <f>VLOOKUP($AL$15,$R$8:$Z$72,2,FALSE)</f>
        <v>2.9 Detrimental practices</v>
      </c>
      <c r="AN15" s="309">
        <f>VLOOKUP($AL$15,$R$8:$Z$72,3,FALSE)</f>
        <v>1130</v>
      </c>
      <c r="AO15" s="310">
        <f>VLOOKUP($AL$15,$R$8:$Z$72,4,FALSE)</f>
        <v>5.2902621722846437</v>
      </c>
      <c r="AP15" s="309">
        <f>VLOOKUP($AL$15,$R$8:$Z$72,5,FALSE)</f>
        <v>20293</v>
      </c>
      <c r="AQ15" s="310">
        <f>VLOOKUP($AL$15,$R$8:$Z$72,6,FALSE)</f>
        <v>5.4350184131235348</v>
      </c>
      <c r="AR15" s="310">
        <f>VLOOKUP($AL$15,$R$8:$Z$72,7,FALSE)</f>
        <v>5.5684226087813533</v>
      </c>
      <c r="AS15" s="310">
        <f>VLOOKUP($AL$15,$R$8:$Z$72,8,FALSE)</f>
        <v>-0.93319464837526722</v>
      </c>
      <c r="AT15" s="309">
        <f>VLOOKUP($AL$15,$R$8:$Z$72,9,FALSE)</f>
        <v>97.336600728171234</v>
      </c>
      <c r="AU15" s="72"/>
      <c r="AV15" s="72"/>
      <c r="AW15" s="72"/>
      <c r="BK15" s="31"/>
      <c r="BM15" s="298"/>
      <c r="BN15" s="299"/>
      <c r="BP15" s="31"/>
      <c r="BR15" s="31"/>
    </row>
    <row r="16" spans="2:70" ht="15" customHeight="1" x14ac:dyDescent="0.25">
      <c r="B16" s="306" t="s">
        <v>144</v>
      </c>
      <c r="C16" s="307">
        <v>1130</v>
      </c>
      <c r="D16" s="307">
        <v>20293</v>
      </c>
      <c r="F16" s="308" t="str">
        <f t="shared" si="3"/>
        <v>2.9 Detrimental practices</v>
      </c>
      <c r="G16" s="309">
        <f t="shared" si="0"/>
        <v>1130</v>
      </c>
      <c r="H16" s="310">
        <f t="shared" si="0"/>
        <v>5.2902621722846437</v>
      </c>
      <c r="I16" s="309">
        <f t="shared" si="0"/>
        <v>20293</v>
      </c>
      <c r="J16" s="310">
        <f t="shared" si="0"/>
        <v>5.4350184131235348</v>
      </c>
      <c r="K16" s="310">
        <f t="shared" si="0"/>
        <v>5.5684226087813533</v>
      </c>
      <c r="L16" s="310">
        <f t="shared" si="0"/>
        <v>-0.93319464837526722</v>
      </c>
      <c r="M16" s="309">
        <f t="shared" si="0"/>
        <v>97.336600728171234</v>
      </c>
      <c r="N16" s="311"/>
      <c r="O16" s="312" t="str">
        <f t="shared" si="4"/>
        <v>2</v>
      </c>
      <c r="P16" s="312" t="str">
        <f t="shared" si="5"/>
        <v>2.9</v>
      </c>
      <c r="Q16" s="312">
        <f>RANK(Z16,$Z$8:$Z$72,0)+COUNTIF($Z$8:Z16,Z16)-1</f>
        <v>9</v>
      </c>
      <c r="R16" s="312">
        <f>RANK(U16,$U$8:$U$72,0)+COUNTIF($U$8:U16,U16)-1</f>
        <v>8</v>
      </c>
      <c r="S16" s="293" t="s">
        <v>145</v>
      </c>
      <c r="T16" s="313">
        <f t="shared" si="6"/>
        <v>1130</v>
      </c>
      <c r="U16" s="314">
        <f t="shared" si="7"/>
        <v>5.2902621722846437</v>
      </c>
      <c r="V16" s="313">
        <f t="shared" si="8"/>
        <v>20293</v>
      </c>
      <c r="W16" s="314">
        <f t="shared" si="1"/>
        <v>5.4350184131235348</v>
      </c>
      <c r="X16" s="310">
        <f t="shared" si="9"/>
        <v>5.5684226087813533</v>
      </c>
      <c r="Y16" s="310">
        <f t="shared" si="2"/>
        <v>-0.93319464837526722</v>
      </c>
      <c r="Z16" s="309">
        <f t="shared" si="10"/>
        <v>97.336600728171234</v>
      </c>
      <c r="AA16" s="72"/>
      <c r="AB16" s="315">
        <v>9</v>
      </c>
      <c r="AC16" s="293" t="str">
        <f>VLOOKUP($AB$16,$Q$8:$Z$72,3,FALSE)</f>
        <v>2.9 Detrimental practices</v>
      </c>
      <c r="AD16" s="309">
        <f>VLOOKUP($AB$16,$Q$8:$Z$72,4,FALSE)</f>
        <v>1130</v>
      </c>
      <c r="AE16" s="310">
        <f>VLOOKUP($AB$16,$Q$8:$Z$72,5,FALSE)</f>
        <v>5.2902621722846437</v>
      </c>
      <c r="AF16" s="309">
        <f>VLOOKUP($AB$16,$Q$8:$Z$72,6,FALSE)</f>
        <v>20293</v>
      </c>
      <c r="AG16" s="310">
        <f>VLOOKUP($AB$16,$Q$8:$Z$72,7,FALSE)</f>
        <v>5.4350184131235348</v>
      </c>
      <c r="AH16" s="310">
        <f>VLOOKUP($AB$16,$Q$8:$Z$72,8,FALSE)</f>
        <v>5.5684226087813533</v>
      </c>
      <c r="AI16" s="310">
        <f>VLOOKUP($AB$16,$Q$8:$Z$72,9,FALSE)</f>
        <v>-0.93319464837526722</v>
      </c>
      <c r="AJ16" s="309">
        <f>VLOOKUP($AB$16,$Q$8:$Z$72,10,FALSE)</f>
        <v>97.336600728171234</v>
      </c>
      <c r="AK16" s="72"/>
      <c r="AL16" s="315">
        <v>9</v>
      </c>
      <c r="AM16" s="293" t="str">
        <f>VLOOKUP($AL$16,$R$8:$Z$72,2,FALSE)</f>
        <v>5.23 Peak professionals</v>
      </c>
      <c r="AN16" s="309">
        <f>VLOOKUP($AL$16,$R$8:$Z$72,3,FALSE)</f>
        <v>1079</v>
      </c>
      <c r="AO16" s="310">
        <f>VLOOKUP($AL$16,$R$8:$Z$72,4,FALSE)</f>
        <v>5.0514981273408237</v>
      </c>
      <c r="AP16" s="309">
        <f>VLOOKUP($AL$16,$R$8:$Z$72,5,FALSE)</f>
        <v>23084</v>
      </c>
      <c r="AQ16" s="310">
        <f>VLOOKUP($AL$16,$R$8:$Z$72,6,FALSE)</f>
        <v>6.1825242718446605</v>
      </c>
      <c r="AR16" s="310">
        <f>VLOOKUP($AL$16,$R$8:$Z$72,7,FALSE)</f>
        <v>4.674233235141223</v>
      </c>
      <c r="AS16" s="310">
        <f>VLOOKUP($AL$16,$R$8:$Z$72,8,FALSE)</f>
        <v>-6.8635449374410742</v>
      </c>
      <c r="AT16" s="309">
        <f>VLOOKUP($AL$16,$R$8:$Z$72,9,FALSE)</f>
        <v>81.706078378785307</v>
      </c>
      <c r="AU16" s="72"/>
      <c r="AV16" s="72"/>
      <c r="AW16" s="72"/>
      <c r="BK16" s="31"/>
      <c r="BM16" s="298"/>
      <c r="BN16" s="299"/>
      <c r="BP16" s="31"/>
      <c r="BR16" s="31"/>
    </row>
    <row r="17" spans="2:70" ht="15" customHeight="1" x14ac:dyDescent="0.25">
      <c r="B17" s="306" t="s">
        <v>146</v>
      </c>
      <c r="C17" s="307">
        <v>144</v>
      </c>
      <c r="D17" s="307">
        <v>9055</v>
      </c>
      <c r="F17" s="308" t="str">
        <f t="shared" si="3"/>
        <v>3.10 Sedentary habits</v>
      </c>
      <c r="G17" s="309">
        <f t="shared" si="0"/>
        <v>144</v>
      </c>
      <c r="H17" s="310">
        <f t="shared" si="0"/>
        <v>0.6741573033707865</v>
      </c>
      <c r="I17" s="309">
        <f t="shared" si="0"/>
        <v>9055</v>
      </c>
      <c r="J17" s="310">
        <f t="shared" si="0"/>
        <v>2.4251757616337462</v>
      </c>
      <c r="K17" s="310">
        <f t="shared" si="0"/>
        <v>1.590281612368857</v>
      </c>
      <c r="L17" s="310">
        <f t="shared" si="0"/>
        <v>-16.636074249668454</v>
      </c>
      <c r="M17" s="309">
        <f t="shared" si="0"/>
        <v>27.798286377257586</v>
      </c>
      <c r="N17" s="311"/>
      <c r="O17" s="312" t="str">
        <f t="shared" si="4"/>
        <v>3</v>
      </c>
      <c r="P17" s="312" t="str">
        <f>LEFT(S17,4)</f>
        <v>3.10</v>
      </c>
      <c r="Q17" s="312">
        <f>RANK(Z17,$Z$8:$Z$72,0)+COUNTIF($Z$8:Z17,Z17)-1</f>
        <v>20</v>
      </c>
      <c r="R17" s="312">
        <f>RANK(U17,$U$8:$U$72,0)+COUNTIF($U$8:U17,U17)-1</f>
        <v>20</v>
      </c>
      <c r="S17" s="293" t="s">
        <v>147</v>
      </c>
      <c r="T17" s="313">
        <f t="shared" si="6"/>
        <v>144</v>
      </c>
      <c r="U17" s="314">
        <f t="shared" si="7"/>
        <v>0.6741573033707865</v>
      </c>
      <c r="V17" s="313">
        <f t="shared" si="8"/>
        <v>9055</v>
      </c>
      <c r="W17" s="314">
        <f t="shared" si="1"/>
        <v>2.4251757616337462</v>
      </c>
      <c r="X17" s="310">
        <f t="shared" si="9"/>
        <v>1.590281612368857</v>
      </c>
      <c r="Y17" s="310">
        <f t="shared" si="2"/>
        <v>-16.636074249668454</v>
      </c>
      <c r="Z17" s="309">
        <f t="shared" si="10"/>
        <v>27.798286377257586</v>
      </c>
      <c r="AA17" s="72"/>
      <c r="AB17" s="315">
        <v>10</v>
      </c>
      <c r="AC17" s="293" t="str">
        <f>VLOOKUP($AB$17,$Q$8:$Z$72,3,FALSE)</f>
        <v>3.12 Urban isolation</v>
      </c>
      <c r="AD17" s="309">
        <f>VLOOKUP($AB$17,$Q$8:$Z$72,4,FALSE)</f>
        <v>468</v>
      </c>
      <c r="AE17" s="310">
        <f>VLOOKUP($AB$17,$Q$8:$Z$72,5,FALSE)</f>
        <v>2.191011235955056</v>
      </c>
      <c r="AF17" s="309">
        <f>VLOOKUP($AB$17,$Q$8:$Z$72,6,FALSE)</f>
        <v>9365</v>
      </c>
      <c r="AG17" s="310">
        <f>VLOOKUP($AB$17,$Q$8:$Z$72,7,FALSE)</f>
        <v>2.508202209574824</v>
      </c>
      <c r="AH17" s="310">
        <f>VLOOKUP($AB$17,$Q$8:$Z$72,8,FALSE)</f>
        <v>4.9973304858515748</v>
      </c>
      <c r="AI17" s="310">
        <f>VLOOKUP($AB$17,$Q$8:$Z$72,9,FALSE)</f>
        <v>-2.9645319249321953</v>
      </c>
      <c r="AJ17" s="309">
        <f>VLOOKUP($AB$17,$Q$8:$Z$72,10,FALSE)</f>
        <v>87.353851599008976</v>
      </c>
      <c r="AK17" s="72"/>
      <c r="AL17" s="315">
        <v>10</v>
      </c>
      <c r="AM17" s="293" t="str">
        <f>VLOOKUP($AL$17,$R$8:$Z$72,2,FALSE)</f>
        <v>5.21 Executive wellness</v>
      </c>
      <c r="AN17" s="309">
        <f>VLOOKUP($AL$17,$R$8:$Z$72,3,FALSE)</f>
        <v>848</v>
      </c>
      <c r="AO17" s="310">
        <f>VLOOKUP($AL$17,$R$8:$Z$72,4,FALSE)</f>
        <v>3.9700374531835205</v>
      </c>
      <c r="AP17" s="309">
        <f>VLOOKUP($AL$17,$R$8:$Z$72,5,FALSE)</f>
        <v>20769</v>
      </c>
      <c r="AQ17" s="310">
        <f>VLOOKUP($AL$17,$R$8:$Z$72,6,FALSE)</f>
        <v>5.5625041848008028</v>
      </c>
      <c r="AR17" s="310">
        <f>VLOOKUP($AL$17,$R$8:$Z$72,7,FALSE)</f>
        <v>4.0830083297221815</v>
      </c>
      <c r="AS17" s="310">
        <f>VLOOKUP($AL$17,$R$8:$Z$72,8,FALSE)</f>
        <v>-10.154617887929307</v>
      </c>
      <c r="AT17" s="309">
        <f>VLOOKUP($AL$17,$R$8:$Z$72,9,FALSE)</f>
        <v>71.371406138109549</v>
      </c>
      <c r="AU17" s="72"/>
      <c r="AV17" s="72"/>
      <c r="AW17" s="72"/>
      <c r="BF17" s="72"/>
      <c r="BG17" s="72"/>
      <c r="BH17" s="72"/>
      <c r="BI17" s="72"/>
      <c r="BJ17" s="72"/>
      <c r="BK17" s="31"/>
      <c r="BM17" s="298"/>
      <c r="BN17" s="299"/>
      <c r="BP17" s="31"/>
      <c r="BR17" s="31"/>
    </row>
    <row r="18" spans="2:70" ht="15" customHeight="1" x14ac:dyDescent="0.25">
      <c r="B18" s="306" t="s">
        <v>148</v>
      </c>
      <c r="C18" s="307">
        <v>477</v>
      </c>
      <c r="D18" s="307">
        <v>12641</v>
      </c>
      <c r="F18" s="308" t="str">
        <f t="shared" si="3"/>
        <v>3.11 Pressured parents</v>
      </c>
      <c r="G18" s="309">
        <f t="shared" si="0"/>
        <v>477</v>
      </c>
      <c r="H18" s="310">
        <f t="shared" si="0"/>
        <v>2.2331460674157304</v>
      </c>
      <c r="I18" s="309">
        <f t="shared" si="0"/>
        <v>12641</v>
      </c>
      <c r="J18" s="310">
        <f t="shared" si="0"/>
        <v>3.3856042852360226</v>
      </c>
      <c r="K18" s="310">
        <f t="shared" si="0"/>
        <v>3.773435645914089</v>
      </c>
      <c r="L18" s="310">
        <f t="shared" si="0"/>
        <v>-9.31293977478669</v>
      </c>
      <c r="M18" s="309">
        <f t="shared" si="0"/>
        <v>65.960043740317104</v>
      </c>
      <c r="N18" s="311"/>
      <c r="O18" s="312" t="str">
        <f t="shared" si="4"/>
        <v>3</v>
      </c>
      <c r="P18" s="312" t="str">
        <f t="shared" ref="P18:P36" si="11">LEFT(S18,4)</f>
        <v>3.11</v>
      </c>
      <c r="Q18" s="312">
        <f>RANK(Z18,$Z$8:$Z$72,0)+COUNTIF($Z$8:Z18,Z18)-1</f>
        <v>15</v>
      </c>
      <c r="R18" s="312">
        <f>RANK(U18,$U$8:$U$72,0)+COUNTIF($U$8:U18,U18)-1</f>
        <v>12</v>
      </c>
      <c r="S18" s="293" t="s">
        <v>149</v>
      </c>
      <c r="T18" s="313">
        <f t="shared" si="6"/>
        <v>477</v>
      </c>
      <c r="U18" s="314">
        <f t="shared" si="7"/>
        <v>2.2331460674157304</v>
      </c>
      <c r="V18" s="313">
        <f t="shared" si="8"/>
        <v>12641</v>
      </c>
      <c r="W18" s="314">
        <f t="shared" si="1"/>
        <v>3.3856042852360226</v>
      </c>
      <c r="X18" s="310">
        <f t="shared" si="9"/>
        <v>3.773435645914089</v>
      </c>
      <c r="Y18" s="310">
        <f t="shared" si="2"/>
        <v>-9.31293977478669</v>
      </c>
      <c r="Z18" s="309">
        <f t="shared" si="10"/>
        <v>65.960043740317104</v>
      </c>
      <c r="AA18" s="72"/>
      <c r="AB18" s="315">
        <v>11</v>
      </c>
      <c r="AC18" s="293" t="str">
        <f>VLOOKUP($AB$18,$Q$8:$Z$72,3,FALSE)</f>
        <v>4.19 Active empty nesters</v>
      </c>
      <c r="AD18" s="309">
        <f>VLOOKUP($AB$18,$Q$8:$Z$72,4,FALSE)</f>
        <v>1187</v>
      </c>
      <c r="AE18" s="310">
        <f>VLOOKUP($AB$18,$Q$8:$Z$72,5,FALSE)</f>
        <v>5.5571161048689133</v>
      </c>
      <c r="AF18" s="309">
        <f>VLOOKUP($AB$18,$Q$8:$Z$72,6,FALSE)</f>
        <v>24019</v>
      </c>
      <c r="AG18" s="310">
        <f>VLOOKUP($AB$18,$Q$8:$Z$72,7,FALSE)</f>
        <v>6.4329427519250082</v>
      </c>
      <c r="AH18" s="310">
        <f>VLOOKUP($AB$18,$Q$8:$Z$72,8,FALSE)</f>
        <v>4.94192097922478</v>
      </c>
      <c r="AI18" s="310">
        <f>VLOOKUP($AB$18,$Q$8:$Z$72,9,FALSE)</f>
        <v>-5.2173797708321814</v>
      </c>
      <c r="AJ18" s="309">
        <f>VLOOKUP($AB$18,$Q$8:$Z$72,10,FALSE)</f>
        <v>86.385287716200949</v>
      </c>
      <c r="AK18" s="72"/>
      <c r="AL18" s="315">
        <v>11</v>
      </c>
      <c r="AM18" s="293" t="str">
        <f>VLOOKUP($AL$18,$R$8:$Z$72,2,FALSE)</f>
        <v>3.13 Balanced behaviours</v>
      </c>
      <c r="AN18" s="309">
        <f>VLOOKUP($AL$18,$R$8:$Z$72,3,FALSE)</f>
        <v>665</v>
      </c>
      <c r="AO18" s="310">
        <f>VLOOKUP($AL$18,$R$8:$Z$72,4,FALSE)</f>
        <v>3.1132958801498125</v>
      </c>
      <c r="AP18" s="309">
        <f>VLOOKUP($AL$18,$R$8:$Z$72,5,FALSE)</f>
        <v>10208</v>
      </c>
      <c r="AQ18" s="310">
        <f>VLOOKUP($AL$18,$R$8:$Z$72,6,FALSE)</f>
        <v>2.7339805825242718</v>
      </c>
      <c r="AR18" s="310">
        <f>VLOOKUP($AL$18,$R$8:$Z$72,7,FALSE)</f>
        <v>6.5144984326018811</v>
      </c>
      <c r="AS18" s="310">
        <f>VLOOKUP($AL$18,$R$8:$Z$72,8,FALSE)</f>
        <v>3.3995599001207131</v>
      </c>
      <c r="AT18" s="309">
        <f>VLOOKUP($AL$18,$R$8:$Z$72,9,FALSE)</f>
        <v>113.87410357082055</v>
      </c>
      <c r="AU18" s="72"/>
      <c r="AV18" s="72"/>
      <c r="AW18" s="72"/>
      <c r="BF18" s="72"/>
      <c r="BG18" s="72"/>
      <c r="BH18" s="72"/>
      <c r="BI18" s="72"/>
      <c r="BJ18" s="72"/>
      <c r="BK18" s="31"/>
      <c r="BM18" s="298"/>
      <c r="BN18" s="299"/>
      <c r="BP18" s="31"/>
      <c r="BR18" s="31"/>
    </row>
    <row r="19" spans="2:70" ht="15" customHeight="1" x14ac:dyDescent="0.25">
      <c r="B19" s="306" t="s">
        <v>150</v>
      </c>
      <c r="C19" s="307">
        <v>468</v>
      </c>
      <c r="D19" s="307">
        <v>9365</v>
      </c>
      <c r="F19" s="308" t="str">
        <f t="shared" si="3"/>
        <v>3.12 Urban isolation</v>
      </c>
      <c r="G19" s="309">
        <f t="shared" si="0"/>
        <v>468</v>
      </c>
      <c r="H19" s="310">
        <f t="shared" si="0"/>
        <v>2.191011235955056</v>
      </c>
      <c r="I19" s="309">
        <f t="shared" si="0"/>
        <v>9365</v>
      </c>
      <c r="J19" s="310">
        <f t="shared" si="0"/>
        <v>2.508202209574824</v>
      </c>
      <c r="K19" s="310">
        <f t="shared" si="0"/>
        <v>4.9973304858515748</v>
      </c>
      <c r="L19" s="310">
        <f t="shared" si="0"/>
        <v>-2.9645319249321953</v>
      </c>
      <c r="M19" s="309">
        <f t="shared" si="0"/>
        <v>87.353851599008976</v>
      </c>
      <c r="N19" s="311"/>
      <c r="O19" s="312" t="str">
        <f t="shared" si="4"/>
        <v>3</v>
      </c>
      <c r="P19" s="312" t="str">
        <f t="shared" si="11"/>
        <v>3.12</v>
      </c>
      <c r="Q19" s="312">
        <f>RANK(Z19,$Z$8:$Z$72,0)+COUNTIF($Z$8:Z19,Z19)-1</f>
        <v>10</v>
      </c>
      <c r="R19" s="312">
        <f>RANK(U19,$U$8:$U$72,0)+COUNTIF($U$8:U19,U19)-1</f>
        <v>13</v>
      </c>
      <c r="S19" s="293" t="s">
        <v>151</v>
      </c>
      <c r="T19" s="313">
        <f t="shared" si="6"/>
        <v>468</v>
      </c>
      <c r="U19" s="314">
        <f t="shared" si="7"/>
        <v>2.191011235955056</v>
      </c>
      <c r="V19" s="313">
        <f t="shared" si="8"/>
        <v>9365</v>
      </c>
      <c r="W19" s="314">
        <f t="shared" si="1"/>
        <v>2.508202209574824</v>
      </c>
      <c r="X19" s="310">
        <f t="shared" si="9"/>
        <v>4.9973304858515748</v>
      </c>
      <c r="Y19" s="310">
        <f t="shared" si="2"/>
        <v>-2.9645319249321953</v>
      </c>
      <c r="Z19" s="309">
        <f t="shared" si="10"/>
        <v>87.353851599008976</v>
      </c>
      <c r="AA19" s="72"/>
      <c r="AB19" s="315">
        <v>12</v>
      </c>
      <c r="AC19" s="293" t="str">
        <f>VLOOKUP($AB$19,$Q$8:$Z$72,3,FALSE)</f>
        <v>5.23 Peak professionals</v>
      </c>
      <c r="AD19" s="309">
        <f>VLOOKUP($AB$19,$Q$8:$Z$72,4,FALSE)</f>
        <v>1079</v>
      </c>
      <c r="AE19" s="310">
        <f>VLOOKUP($AB$19,$Q$8:$Z$72,5,FALSE)</f>
        <v>5.0514981273408237</v>
      </c>
      <c r="AF19" s="309">
        <f>VLOOKUP($AB$19,$Q$8:$Z$72,6,FALSE)</f>
        <v>23084</v>
      </c>
      <c r="AG19" s="310">
        <f>VLOOKUP($AB$19,$Q$8:$Z$72,7,FALSE)</f>
        <v>6.1825242718446605</v>
      </c>
      <c r="AH19" s="310">
        <f>VLOOKUP($AB$19,$Q$8:$Z$72,8,FALSE)</f>
        <v>4.674233235141223</v>
      </c>
      <c r="AI19" s="310">
        <f>VLOOKUP($AB$19,$Q$8:$Z$72,9,FALSE)</f>
        <v>-6.8635449374410742</v>
      </c>
      <c r="AJ19" s="309">
        <f>VLOOKUP($AB$19,$Q$8:$Z$72,10,FALSE)</f>
        <v>81.706078378785307</v>
      </c>
      <c r="AK19" s="72"/>
      <c r="AL19" s="315">
        <v>12</v>
      </c>
      <c r="AM19" s="293" t="str">
        <f>VLOOKUP($AL$19,$R$8:$Z$72,2,FALSE)</f>
        <v>3.11 Pressured parents</v>
      </c>
      <c r="AN19" s="309">
        <f>VLOOKUP($AL$19,$R$8:$Z$72,3,FALSE)</f>
        <v>477</v>
      </c>
      <c r="AO19" s="310">
        <f>VLOOKUP($AL$19,$R$8:$Z$72,4,FALSE)</f>
        <v>2.2331460674157304</v>
      </c>
      <c r="AP19" s="309">
        <f>VLOOKUP($AL$19,$R$8:$Z$72,5,FALSE)</f>
        <v>12641</v>
      </c>
      <c r="AQ19" s="310">
        <f>VLOOKUP($AL$19,$R$8:$Z$72,6,FALSE)</f>
        <v>3.3856042852360226</v>
      </c>
      <c r="AR19" s="310">
        <f>VLOOKUP($AL$19,$R$8:$Z$72,7,FALSE)</f>
        <v>3.773435645914089</v>
      </c>
      <c r="AS19" s="310">
        <f>VLOOKUP($AL$19,$R$8:$Z$72,8,FALSE)</f>
        <v>-9.31293977478669</v>
      </c>
      <c r="AT19" s="309">
        <f>VLOOKUP($AL$19,$R$8:$Z$72,9,FALSE)</f>
        <v>65.960043740317104</v>
      </c>
      <c r="AU19" s="72"/>
      <c r="AV19" s="72"/>
      <c r="AW19" s="72"/>
      <c r="BF19" s="72"/>
      <c r="BG19" s="72"/>
      <c r="BH19" s="72"/>
      <c r="BI19" s="72"/>
      <c r="BJ19" s="72"/>
      <c r="BK19" s="31"/>
      <c r="BM19" s="298"/>
      <c r="BN19" s="299"/>
      <c r="BP19" s="31"/>
      <c r="BR19" s="31"/>
    </row>
    <row r="20" spans="2:70" ht="15" customHeight="1" x14ac:dyDescent="0.25">
      <c r="B20" s="306" t="s">
        <v>152</v>
      </c>
      <c r="C20" s="307">
        <v>665</v>
      </c>
      <c r="D20" s="307">
        <v>10208</v>
      </c>
      <c r="F20" s="308" t="str">
        <f t="shared" si="3"/>
        <v>3.13 Balanced behaviours</v>
      </c>
      <c r="G20" s="309">
        <f t="shared" si="0"/>
        <v>665</v>
      </c>
      <c r="H20" s="310">
        <f t="shared" si="0"/>
        <v>3.1132958801498125</v>
      </c>
      <c r="I20" s="309">
        <f t="shared" si="0"/>
        <v>10208</v>
      </c>
      <c r="J20" s="310">
        <f t="shared" si="0"/>
        <v>2.7339805825242718</v>
      </c>
      <c r="K20" s="310">
        <f t="shared" si="0"/>
        <v>6.5144984326018811</v>
      </c>
      <c r="L20" s="310">
        <f t="shared" si="0"/>
        <v>3.3995599001207131</v>
      </c>
      <c r="M20" s="309">
        <f t="shared" si="0"/>
        <v>113.87410357082055</v>
      </c>
      <c r="N20" s="311"/>
      <c r="O20" s="312" t="str">
        <f t="shared" si="4"/>
        <v>3</v>
      </c>
      <c r="P20" s="312" t="str">
        <f t="shared" si="11"/>
        <v>3.13</v>
      </c>
      <c r="Q20" s="312">
        <f>RANK(Z20,$Z$8:$Z$72,0)+COUNTIF($Z$8:Z20,Z20)-1</f>
        <v>7</v>
      </c>
      <c r="R20" s="312">
        <f>RANK(U20,$U$8:$U$72,0)+COUNTIF($U$8:U20,U20)-1</f>
        <v>11</v>
      </c>
      <c r="S20" s="293" t="s">
        <v>153</v>
      </c>
      <c r="T20" s="313">
        <f t="shared" si="6"/>
        <v>665</v>
      </c>
      <c r="U20" s="314">
        <f t="shared" si="7"/>
        <v>3.1132958801498125</v>
      </c>
      <c r="V20" s="313">
        <f t="shared" si="8"/>
        <v>10208</v>
      </c>
      <c r="W20" s="314">
        <f t="shared" si="1"/>
        <v>2.7339805825242718</v>
      </c>
      <c r="X20" s="310">
        <f t="shared" si="9"/>
        <v>6.5144984326018811</v>
      </c>
      <c r="Y20" s="310">
        <f t="shared" si="2"/>
        <v>3.3995599001207131</v>
      </c>
      <c r="Z20" s="309">
        <f t="shared" si="10"/>
        <v>113.87410357082055</v>
      </c>
      <c r="AA20" s="72"/>
      <c r="AB20" s="315">
        <v>13</v>
      </c>
      <c r="AC20" s="293" t="str">
        <f>VLOOKUP($AB$20,$Q$8:$Z$36,3,FALSE)</f>
        <v>5.21 Executive wellness</v>
      </c>
      <c r="AD20" s="309">
        <f>VLOOKUP($AB$20,$Q$8:$Z$72,4,FALSE)</f>
        <v>848</v>
      </c>
      <c r="AE20" s="310">
        <f>VLOOKUP($AB$20,$Q$8:$Z$72,5,FALSE)</f>
        <v>3.9700374531835205</v>
      </c>
      <c r="AF20" s="309">
        <f>VLOOKUP($AB$20,$Q$8:$Z$72,6,FALSE)</f>
        <v>20769</v>
      </c>
      <c r="AG20" s="310">
        <f>VLOOKUP($AB$20,$Q$8:$Z$72,7,FALSE)</f>
        <v>5.5625041848008028</v>
      </c>
      <c r="AH20" s="310">
        <f>VLOOKUP($AB$20,$Q$8:$Z$72,8,FALSE)</f>
        <v>4.0830083297221815</v>
      </c>
      <c r="AI20" s="310">
        <f>VLOOKUP($AB$20,$Q$8:$Z$72,9,FALSE)</f>
        <v>-10.154617887929307</v>
      </c>
      <c r="AJ20" s="309">
        <f>VLOOKUP($AB$20,$Q$8:$Z$72,10,FALSE)</f>
        <v>71.371406138109549</v>
      </c>
      <c r="AK20" s="72"/>
      <c r="AL20" s="315">
        <v>13</v>
      </c>
      <c r="AM20" s="293" t="str">
        <f>VLOOKUP($AL$20,$R$8:$Z$72,2,FALSE)</f>
        <v>3.12 Urban isolation</v>
      </c>
      <c r="AN20" s="309">
        <f>VLOOKUP($AL$20,$R$8:$Z$72,3,FALSE)</f>
        <v>468</v>
      </c>
      <c r="AO20" s="310">
        <f>VLOOKUP($AL$20,$R$8:$Z$72,4,FALSE)</f>
        <v>2.191011235955056</v>
      </c>
      <c r="AP20" s="309">
        <f>VLOOKUP($AL$20,$R$8:$Z$72,5,FALSE)</f>
        <v>9365</v>
      </c>
      <c r="AQ20" s="310">
        <f>VLOOKUP($AL$20,$R$8:$Z$72,6,FALSE)</f>
        <v>2.508202209574824</v>
      </c>
      <c r="AR20" s="310">
        <f>VLOOKUP($AL$20,$R$8:$Z$72,7,FALSE)</f>
        <v>4.9973304858515748</v>
      </c>
      <c r="AS20" s="310">
        <f>VLOOKUP($AL$20,$R$8:$Z$72,8,FALSE)</f>
        <v>-2.9645319249321953</v>
      </c>
      <c r="AT20" s="309">
        <f>VLOOKUP($AL$20,$R$8:$Z$72,9,FALSE)</f>
        <v>87.353851599008976</v>
      </c>
      <c r="AU20" s="72"/>
      <c r="AV20" s="72"/>
      <c r="AW20" s="72"/>
      <c r="BF20" s="72"/>
      <c r="BG20" s="72"/>
      <c r="BH20" s="72"/>
      <c r="BI20" s="72"/>
      <c r="BJ20" s="72"/>
      <c r="BK20" s="31"/>
      <c r="BM20" s="298"/>
      <c r="BN20" s="299"/>
      <c r="BP20" s="31"/>
      <c r="BR20" s="31"/>
    </row>
    <row r="21" spans="2:70" ht="15" customHeight="1" x14ac:dyDescent="0.25">
      <c r="B21" s="306" t="s">
        <v>154</v>
      </c>
      <c r="C21" s="307">
        <v>356</v>
      </c>
      <c r="D21" s="307">
        <v>13048</v>
      </c>
      <c r="F21" s="308" t="str">
        <f t="shared" si="3"/>
        <v>3.14 Mid-life moderation</v>
      </c>
      <c r="G21" s="309">
        <f t="shared" si="0"/>
        <v>356</v>
      </c>
      <c r="H21" s="310">
        <f t="shared" si="0"/>
        <v>1.6666666666666667</v>
      </c>
      <c r="I21" s="309">
        <f t="shared" si="0"/>
        <v>13048</v>
      </c>
      <c r="J21" s="310">
        <f t="shared" si="0"/>
        <v>3.4946099765651155</v>
      </c>
      <c r="K21" s="310">
        <f t="shared" si="0"/>
        <v>2.7283874923359903</v>
      </c>
      <c r="L21" s="310">
        <f t="shared" si="0"/>
        <v>-14.547494633261065</v>
      </c>
      <c r="M21" s="309">
        <f t="shared" si="0"/>
        <v>47.692494379726142</v>
      </c>
      <c r="N21" s="311"/>
      <c r="O21" s="312" t="str">
        <f t="shared" si="4"/>
        <v>3</v>
      </c>
      <c r="P21" s="312" t="str">
        <f t="shared" si="11"/>
        <v>3.14</v>
      </c>
      <c r="Q21" s="312">
        <f>RANK(Z21,$Z$8:$Z$72,0)+COUNTIF($Z$8:Z21,Z21)-1</f>
        <v>17</v>
      </c>
      <c r="R21" s="312">
        <f>RANK(U21,$U$8:$U$72,0)+COUNTIF($U$8:U21,U21)-1</f>
        <v>15</v>
      </c>
      <c r="S21" s="293" t="s">
        <v>155</v>
      </c>
      <c r="T21" s="313">
        <f t="shared" si="6"/>
        <v>356</v>
      </c>
      <c r="U21" s="314">
        <f t="shared" si="7"/>
        <v>1.6666666666666667</v>
      </c>
      <c r="V21" s="313">
        <f t="shared" si="8"/>
        <v>13048</v>
      </c>
      <c r="W21" s="314">
        <f t="shared" si="1"/>
        <v>3.4946099765651155</v>
      </c>
      <c r="X21" s="310">
        <f t="shared" si="9"/>
        <v>2.7283874923359903</v>
      </c>
      <c r="Y21" s="310">
        <f t="shared" si="2"/>
        <v>-14.547494633261065</v>
      </c>
      <c r="Z21" s="309">
        <f>IF(AND(W21&gt;0,X21&gt;0),(U21/W21)*100,0)</f>
        <v>47.692494379726142</v>
      </c>
      <c r="AA21" s="72"/>
      <c r="AB21" s="315">
        <v>14</v>
      </c>
      <c r="AC21" s="293" t="str">
        <f>VLOOKUP($AB$21,$Q$8:$Z$72,3,FALSE)</f>
        <v>2.6 Stressed young families</v>
      </c>
      <c r="AD21" s="309">
        <f>VLOOKUP($AB$21,$Q$8:$Z$72,4,FALSE)</f>
        <v>369</v>
      </c>
      <c r="AE21" s="310">
        <f>VLOOKUP($AB$21,$Q$8:$Z$72,5,FALSE)</f>
        <v>1.7275280898876404</v>
      </c>
      <c r="AF21" s="309">
        <f>VLOOKUP($AB$21,$Q$8:$Z$72,6,FALSE)</f>
        <v>9063</v>
      </c>
      <c r="AG21" s="310">
        <f>VLOOKUP($AB$21,$Q$8:$Z$72,7,FALSE)</f>
        <v>2.4273183796451292</v>
      </c>
      <c r="AH21" s="310">
        <f>VLOOKUP($AB$21,$Q$8:$Z$72,8,FALSE)</f>
        <v>4.0714995034756702</v>
      </c>
      <c r="AI21" s="310">
        <f>VLOOKUP($AB$21,$Q$8:$Z$72,9,FALSE)</f>
        <v>-6.6457047583658531</v>
      </c>
      <c r="AJ21" s="309">
        <f>VLOOKUP($AB$21,$Q$8:$Z$72,10,FALSE)</f>
        <v>71.170230669954506</v>
      </c>
      <c r="AK21" s="72"/>
      <c r="AL21" s="315">
        <v>14</v>
      </c>
      <c r="AM21" s="293" t="str">
        <f>VLOOKUP($AL$21,$R$8:$Z$72,2,FALSE)</f>
        <v>2.6 Stressed young families</v>
      </c>
      <c r="AN21" s="309">
        <f>VLOOKUP($AL$21,$R$8:$Z$72,3,FALSE)</f>
        <v>369</v>
      </c>
      <c r="AO21" s="310">
        <f>VLOOKUP($AL$21,$R$8:$Z$72,4,FALSE)</f>
        <v>1.7275280898876404</v>
      </c>
      <c r="AP21" s="309">
        <f>VLOOKUP($AL$21,$R$8:$Z$72,5,FALSE)</f>
        <v>9063</v>
      </c>
      <c r="AQ21" s="310">
        <f>VLOOKUP($AL$21,$R$8:$Z$72,6,FALSE)</f>
        <v>2.4273183796451292</v>
      </c>
      <c r="AR21" s="310">
        <f>VLOOKUP($AL$21,$R$8:$Z$72,7,FALSE)</f>
        <v>4.0714995034756702</v>
      </c>
      <c r="AS21" s="310">
        <f>VLOOKUP($AL$21,$R$8:$Z$72,8,FALSE)</f>
        <v>-6.6457047583658531</v>
      </c>
      <c r="AT21" s="309">
        <f>VLOOKUP($AL$21,$R$8:$Z$72,9,FALSE)</f>
        <v>71.170230669954506</v>
      </c>
      <c r="AU21" s="72"/>
      <c r="AV21" s="72"/>
      <c r="AW21" s="72"/>
      <c r="BF21" s="72"/>
      <c r="BG21" s="72"/>
      <c r="BH21" s="72"/>
      <c r="BI21" s="72"/>
      <c r="BJ21" s="72"/>
      <c r="BK21" s="31"/>
      <c r="BM21" s="298"/>
      <c r="BN21" s="299"/>
      <c r="BP21" s="31"/>
      <c r="BR21" s="31"/>
    </row>
    <row r="22" spans="2:70" ht="15" customHeight="1" x14ac:dyDescent="0.25">
      <c r="B22" s="306" t="s">
        <v>156</v>
      </c>
      <c r="C22" s="307">
        <v>152</v>
      </c>
      <c r="D22" s="307">
        <v>20293</v>
      </c>
      <c r="F22" s="308" t="str">
        <f t="shared" si="3"/>
        <v>4.15 Sociable pensioners</v>
      </c>
      <c r="G22" s="309">
        <f t="shared" si="0"/>
        <v>152</v>
      </c>
      <c r="H22" s="310">
        <f t="shared" si="0"/>
        <v>0.71161048689138573</v>
      </c>
      <c r="I22" s="309">
        <f t="shared" si="0"/>
        <v>20293</v>
      </c>
      <c r="J22" s="310">
        <f t="shared" si="0"/>
        <v>5.4350184131235348</v>
      </c>
      <c r="K22" s="310">
        <f t="shared" si="0"/>
        <v>0.74902675799536789</v>
      </c>
      <c r="L22" s="310">
        <f t="shared" si="0"/>
        <v>-30.450217367546589</v>
      </c>
      <c r="M22" s="309">
        <f t="shared" si="0"/>
        <v>13.093064876709763</v>
      </c>
      <c r="N22" s="311"/>
      <c r="O22" s="312" t="str">
        <f t="shared" si="4"/>
        <v>4</v>
      </c>
      <c r="P22" s="312" t="str">
        <f t="shared" si="11"/>
        <v>4.15</v>
      </c>
      <c r="Q22" s="312">
        <f>RANK(Z22,$Z$8:$Z$72,0)+COUNTIF($Z$8:Z22,Z22)-1</f>
        <v>24</v>
      </c>
      <c r="R22" s="312">
        <f>RANK(U22,$U$8:$U$72,0)+COUNTIF($U$8:U22,U22)-1</f>
        <v>19</v>
      </c>
      <c r="S22" s="293" t="s">
        <v>157</v>
      </c>
      <c r="T22" s="313">
        <f t="shared" si="6"/>
        <v>152</v>
      </c>
      <c r="U22" s="314">
        <f t="shared" si="7"/>
        <v>0.71161048689138573</v>
      </c>
      <c r="V22" s="313">
        <f t="shared" si="8"/>
        <v>20293</v>
      </c>
      <c r="W22" s="314">
        <f t="shared" si="1"/>
        <v>5.4350184131235348</v>
      </c>
      <c r="X22" s="310">
        <f t="shared" si="9"/>
        <v>0.74902675799536789</v>
      </c>
      <c r="Y22" s="310">
        <f t="shared" si="2"/>
        <v>-30.450217367546589</v>
      </c>
      <c r="Z22" s="309">
        <f t="shared" si="10"/>
        <v>13.093064876709763</v>
      </c>
      <c r="AA22" s="72"/>
      <c r="AB22" s="315">
        <v>15</v>
      </c>
      <c r="AC22" s="293" t="str">
        <f>VLOOKUP($AB$22,$Q$8:$Z$72,3,FALSE)</f>
        <v>3.11 Pressured parents</v>
      </c>
      <c r="AD22" s="309">
        <f>VLOOKUP($AB$22,$Q$8:$Z$72,4,FALSE)</f>
        <v>477</v>
      </c>
      <c r="AE22" s="310">
        <f>VLOOKUP($AB$22,$Q$8:$Z$72,5,FALSE)</f>
        <v>2.2331460674157304</v>
      </c>
      <c r="AF22" s="309">
        <f>VLOOKUP($AB$22,$Q$8:$Z$72,6,FALSE)</f>
        <v>12641</v>
      </c>
      <c r="AG22" s="310">
        <f>VLOOKUP($AB$22,$Q$8:$Z$72,7,FALSE)</f>
        <v>3.3856042852360226</v>
      </c>
      <c r="AH22" s="310">
        <f>VLOOKUP($AB$22,$Q$8:$Z$72,8,FALSE)</f>
        <v>3.773435645914089</v>
      </c>
      <c r="AI22" s="310">
        <f>VLOOKUP($AB$22,$Q$8:$Z$72,9,FALSE)</f>
        <v>-9.31293977478669</v>
      </c>
      <c r="AJ22" s="309">
        <f>VLOOKUP($AB$22,$Q$8:$Z$72,10,FALSE)</f>
        <v>65.960043740317104</v>
      </c>
      <c r="AK22" s="72"/>
      <c r="AL22" s="315">
        <v>15</v>
      </c>
      <c r="AM22" s="293" t="str">
        <f>VLOOKUP($AL$22,$R$8:$Z$72,2,FALSE)</f>
        <v>3.14 Mid-life moderation</v>
      </c>
      <c r="AN22" s="309">
        <f>VLOOKUP($AL$22,$R$8:$Z$72,3,FALSE)</f>
        <v>356</v>
      </c>
      <c r="AO22" s="310">
        <f>VLOOKUP($AL$22,$R$8:$Z$72,4,FALSE)</f>
        <v>1.6666666666666667</v>
      </c>
      <c r="AP22" s="309">
        <f>VLOOKUP($AL$22,$R$8:$Z$72,5,FALSE)</f>
        <v>13048</v>
      </c>
      <c r="AQ22" s="310">
        <f>VLOOKUP($AL$22,$R$8:$Z$72,6,FALSE)</f>
        <v>3.4946099765651155</v>
      </c>
      <c r="AR22" s="310">
        <f>VLOOKUP($AL$22,$R$8:$Z$72,7,FALSE)</f>
        <v>2.7283874923359903</v>
      </c>
      <c r="AS22" s="310">
        <f>VLOOKUP($AL$22,$R$8:$Z$72,8,FALSE)</f>
        <v>-14.547494633261065</v>
      </c>
      <c r="AT22" s="309">
        <f>VLOOKUP($AL$22,$R$8:$Z$72,9,FALSE)</f>
        <v>47.692494379726142</v>
      </c>
      <c r="AU22" s="72"/>
      <c r="AV22" s="72"/>
      <c r="AW22" s="72"/>
      <c r="BF22" s="72"/>
      <c r="BG22" s="72"/>
      <c r="BH22" s="72"/>
      <c r="BI22" s="72"/>
      <c r="BJ22" s="72"/>
      <c r="BK22" s="31"/>
      <c r="BM22" s="298"/>
      <c r="BN22" s="299"/>
      <c r="BP22" s="31"/>
      <c r="BR22" s="31"/>
    </row>
    <row r="23" spans="2:70" ht="15" customHeight="1" x14ac:dyDescent="0.25">
      <c r="B23" s="306" t="s">
        <v>158</v>
      </c>
      <c r="C23" s="307">
        <v>163</v>
      </c>
      <c r="D23" s="307">
        <v>14545</v>
      </c>
      <c r="F23" s="308" t="str">
        <f t="shared" si="3"/>
        <v>4.16 Worried well</v>
      </c>
      <c r="G23" s="309">
        <f t="shared" si="0"/>
        <v>163</v>
      </c>
      <c r="H23" s="310">
        <f t="shared" si="0"/>
        <v>0.76310861423220977</v>
      </c>
      <c r="I23" s="309">
        <f t="shared" si="0"/>
        <v>14545</v>
      </c>
      <c r="J23" s="310">
        <f t="shared" si="0"/>
        <v>3.8955473719450953</v>
      </c>
      <c r="K23" s="310">
        <f t="shared" si="0"/>
        <v>1.1206600206256445</v>
      </c>
      <c r="L23" s="310">
        <f t="shared" si="0"/>
        <v>-23.660679529293571</v>
      </c>
      <c r="M23" s="309">
        <f t="shared" si="0"/>
        <v>19.589252584321166</v>
      </c>
      <c r="N23" s="311"/>
      <c r="O23" s="312" t="str">
        <f t="shared" si="4"/>
        <v>4</v>
      </c>
      <c r="P23" s="312" t="str">
        <f t="shared" si="11"/>
        <v>4.16</v>
      </c>
      <c r="Q23" s="312">
        <f>RANK(Z23,$Z$8:$Z$72,0)+COUNTIF($Z$8:Z23,Z23)-1</f>
        <v>23</v>
      </c>
      <c r="R23" s="312">
        <f>RANK(U23,$U$8:$U$72,0)+COUNTIF($U$8:U23,U23)-1</f>
        <v>18</v>
      </c>
      <c r="S23" s="293" t="s">
        <v>159</v>
      </c>
      <c r="T23" s="313">
        <f t="shared" si="6"/>
        <v>163</v>
      </c>
      <c r="U23" s="314">
        <f t="shared" si="7"/>
        <v>0.76310861423220977</v>
      </c>
      <c r="V23" s="313">
        <f t="shared" si="8"/>
        <v>14545</v>
      </c>
      <c r="W23" s="314">
        <f t="shared" si="1"/>
        <v>3.8955473719450953</v>
      </c>
      <c r="X23" s="310">
        <f>IF(V23&gt;0,(T23/V23)*100,0)</f>
        <v>1.1206600206256445</v>
      </c>
      <c r="Y23" s="310">
        <f t="shared" si="2"/>
        <v>-23.660679529293571</v>
      </c>
      <c r="Z23" s="309">
        <f t="shared" si="10"/>
        <v>19.589252584321166</v>
      </c>
      <c r="AA23" s="72"/>
      <c r="AB23" s="315">
        <v>16</v>
      </c>
      <c r="AC23" s="293" t="str">
        <f>VLOOKUP($AB$23,$Q$8:$Z$72,3,FALSE)</f>
        <v>7.64 Inactive communal populations</v>
      </c>
      <c r="AD23" s="309">
        <f>VLOOKUP($AB$23,$Q$8:$Z$72,4,FALSE)</f>
        <v>102</v>
      </c>
      <c r="AE23" s="310">
        <f>VLOOKUP($AB$23,$Q$8:$Z$72,5,FALSE)</f>
        <v>0.47752808988764045</v>
      </c>
      <c r="AF23" s="309">
        <f>VLOOKUP($AB$23,$Q$8:$Z$72,6,FALSE)</f>
        <v>3052</v>
      </c>
      <c r="AG23" s="310">
        <f>VLOOKUP($AB$23,$Q$8:$Z$72,7,FALSE)</f>
        <v>0.81740877134248413</v>
      </c>
      <c r="AH23" s="310">
        <f>VLOOKUP($AB$23,$Q$8:$Z$72,8,FALSE)</f>
        <v>3.3420707732634334</v>
      </c>
      <c r="AI23" s="310">
        <f>VLOOKUP($AB$23,$Q$8:$Z$72,9,FALSE)</f>
        <v>-5.5168316641438757</v>
      </c>
      <c r="AJ23" s="309">
        <f>VLOOKUP($AB$23,$Q$8:$Z$72,10,FALSE)</f>
        <v>58.419741337417349</v>
      </c>
      <c r="AK23" s="72"/>
      <c r="AL23" s="315">
        <v>16</v>
      </c>
      <c r="AM23" s="293" t="str">
        <f>VLOOKUP($AL$23,$R$8:$Z$72,2,FALSE)</f>
        <v>1.1 Elderly in poor health</v>
      </c>
      <c r="AN23" s="309">
        <f>VLOOKUP($AL$23,$R$8:$Z$72,3,FALSE)</f>
        <v>283</v>
      </c>
      <c r="AO23" s="310">
        <f>VLOOKUP($AL$23,$R$8:$Z$72,4,FALSE)</f>
        <v>1.3249063670411985</v>
      </c>
      <c r="AP23" s="309">
        <f>VLOOKUP($AL$23,$R$8:$Z$72,5,FALSE)</f>
        <v>4991</v>
      </c>
      <c r="AQ23" s="310">
        <f>VLOOKUP($AL$23,$R$8:$Z$72,6,FALSE)</f>
        <v>1.3367258118513559</v>
      </c>
      <c r="AR23" s="310">
        <f>VLOOKUP($AL$23,$R$8:$Z$72,7,FALSE)</f>
        <v>5.6702063714686437</v>
      </c>
      <c r="AS23" s="310">
        <f>VLOOKUP($AL$23,$R$8:$Z$72,8,FALSE)</f>
        <v>-0.15041764064317051</v>
      </c>
      <c r="AT23" s="309">
        <f>VLOOKUP($AL$23,$R$8:$Z$72,9,FALSE)</f>
        <v>99.115791383291423</v>
      </c>
      <c r="AU23" s="72"/>
      <c r="AV23" s="72"/>
      <c r="AW23" s="72"/>
      <c r="BF23" s="72"/>
      <c r="BG23" s="72"/>
      <c r="BH23" s="72"/>
      <c r="BI23" s="72"/>
      <c r="BJ23" s="72"/>
      <c r="BK23" s="31"/>
      <c r="BM23" s="298"/>
      <c r="BN23" s="299"/>
      <c r="BP23" s="31"/>
      <c r="BR23" s="31"/>
    </row>
    <row r="24" spans="2:70" ht="15" customHeight="1" x14ac:dyDescent="0.25">
      <c r="B24" s="306" t="s">
        <v>160</v>
      </c>
      <c r="C24" s="307">
        <v>1830</v>
      </c>
      <c r="D24" s="307">
        <v>23783</v>
      </c>
      <c r="F24" s="308" t="str">
        <f>IF($G$4=1,S24,IF($G$4=2,AC24,IF($G$4=3,AM24,"")))</f>
        <v>4.17 Engaged elders</v>
      </c>
      <c r="G24" s="309">
        <f t="shared" si="0"/>
        <v>1830</v>
      </c>
      <c r="H24" s="310">
        <f t="shared" si="0"/>
        <v>8.5674157303370784</v>
      </c>
      <c r="I24" s="309">
        <f t="shared" si="0"/>
        <v>23783</v>
      </c>
      <c r="J24" s="310">
        <f t="shared" si="0"/>
        <v>6.3697355205892201</v>
      </c>
      <c r="K24" s="310">
        <f t="shared" si="0"/>
        <v>7.6945717529327675</v>
      </c>
      <c r="L24" s="310">
        <f t="shared" si="0"/>
        <v>13.152136159618948</v>
      </c>
      <c r="M24" s="309">
        <f t="shared" si="0"/>
        <v>134.5019067533367</v>
      </c>
      <c r="N24" s="311"/>
      <c r="O24" s="312" t="str">
        <f t="shared" si="4"/>
        <v>4</v>
      </c>
      <c r="P24" s="312" t="str">
        <f t="shared" si="11"/>
        <v>4.17</v>
      </c>
      <c r="Q24" s="312">
        <f>RANK(Z24,$Z$8:$Z$72,0)+COUNTIF($Z$8:Z24,Z24)-1</f>
        <v>6</v>
      </c>
      <c r="R24" s="312">
        <f>RANK(U24,$U$8:$U$72,0)+COUNTIF($U$8:U24,U24)-1</f>
        <v>4</v>
      </c>
      <c r="S24" s="293" t="s">
        <v>161</v>
      </c>
      <c r="T24" s="313">
        <f t="shared" si="6"/>
        <v>1830</v>
      </c>
      <c r="U24" s="314">
        <f t="shared" si="7"/>
        <v>8.5674157303370784</v>
      </c>
      <c r="V24" s="313">
        <f t="shared" si="8"/>
        <v>23783</v>
      </c>
      <c r="W24" s="314">
        <f t="shared" si="1"/>
        <v>6.3697355205892201</v>
      </c>
      <c r="X24" s="310">
        <f t="shared" si="9"/>
        <v>7.6945717529327675</v>
      </c>
      <c r="Y24" s="310">
        <f t="shared" si="2"/>
        <v>13.152136159618948</v>
      </c>
      <c r="Z24" s="309">
        <f t="shared" si="10"/>
        <v>134.5019067533367</v>
      </c>
      <c r="AA24" s="72"/>
      <c r="AB24" s="315">
        <v>17</v>
      </c>
      <c r="AC24" s="293" t="str">
        <f>VLOOKUP($AB$24,$Q$8:$Z$72,3,FALSE)</f>
        <v>3.14 Mid-life moderation</v>
      </c>
      <c r="AD24" s="309">
        <f>VLOOKUP($AB$24,$Q$8:$Z$72,4,FALSE)</f>
        <v>356</v>
      </c>
      <c r="AE24" s="310">
        <f>VLOOKUP($AB$24,$Q$8:$Z$72,5,FALSE)</f>
        <v>1.6666666666666667</v>
      </c>
      <c r="AF24" s="309">
        <f>VLOOKUP($AB$24,$Q$8:$Z$72,6,FALSE)</f>
        <v>13048</v>
      </c>
      <c r="AG24" s="310">
        <f>VLOOKUP($AB$24,$Q$8:$Z$72,7,FALSE)</f>
        <v>3.4946099765651155</v>
      </c>
      <c r="AH24" s="310">
        <f>VLOOKUP($AB$24,$Q$8:$Z$72,8,FALSE)</f>
        <v>2.7283874923359903</v>
      </c>
      <c r="AI24" s="310">
        <f>VLOOKUP($AB$24,$Q$8:$Z$72,9,FALSE)</f>
        <v>-14.547494633261065</v>
      </c>
      <c r="AJ24" s="309">
        <f>VLOOKUP($AB$24,$Q$8:$Z$72,10,FALSE)</f>
        <v>47.692494379726142</v>
      </c>
      <c r="AK24" s="72"/>
      <c r="AL24" s="315">
        <v>17</v>
      </c>
      <c r="AM24" s="293" t="str">
        <f>VLOOKUP($AL$24,$R$8:$Z$72,2,FALSE)</f>
        <v>1.2 Unhealthy routines</v>
      </c>
      <c r="AN24" s="309">
        <f>VLOOKUP($AL$24,$R$8:$Z$72,3,FALSE)</f>
        <v>224</v>
      </c>
      <c r="AO24" s="310">
        <f>VLOOKUP($AL$24,$R$8:$Z$72,4,FALSE)</f>
        <v>1.0486891385767791</v>
      </c>
      <c r="AP24" s="309">
        <f>VLOOKUP($AL$24,$R$8:$Z$72,5,FALSE)</f>
        <v>17514</v>
      </c>
      <c r="AQ24" s="310">
        <f>VLOOKUP($AL$24,$R$8:$Z$72,6,FALSE)</f>
        <v>4.6907264814194845</v>
      </c>
      <c r="AR24" s="310">
        <f>VLOOKUP($AL$24,$R$8:$Z$72,7,FALSE)</f>
        <v>1.2789768185451638</v>
      </c>
      <c r="AS24" s="310">
        <f>VLOOKUP($AL$24,$R$8:$Z$72,8,FALSE)</f>
        <v>-25.174298885714688</v>
      </c>
      <c r="AT24" s="309">
        <f>VLOOKUP($AL$24,$R$8:$Z$72,9,FALSE)</f>
        <v>22.356646517991603</v>
      </c>
      <c r="AU24" s="72"/>
      <c r="AV24" s="72"/>
      <c r="AW24" s="72"/>
      <c r="BF24" s="72"/>
      <c r="BG24" s="72"/>
      <c r="BH24" s="72"/>
      <c r="BI24" s="72"/>
      <c r="BJ24" s="72"/>
      <c r="BK24" s="31"/>
      <c r="BM24" s="298"/>
      <c r="BN24" s="299"/>
      <c r="BP24" s="31"/>
      <c r="BR24" s="31"/>
    </row>
    <row r="25" spans="2:70" ht="15" customHeight="1" x14ac:dyDescent="0.25">
      <c r="B25" s="306" t="s">
        <v>162</v>
      </c>
      <c r="C25" s="307">
        <v>2646</v>
      </c>
      <c r="D25" s="307">
        <v>25583</v>
      </c>
      <c r="F25" s="308" t="str">
        <f>IF($G$4=1,S25,IF($G$4=2,AC25,IF($G$4=3,AM25,"")))</f>
        <v>4.18 Contented neighbourhoods</v>
      </c>
      <c r="G25" s="309">
        <f t="shared" si="0"/>
        <v>2646</v>
      </c>
      <c r="H25" s="310">
        <f t="shared" si="0"/>
        <v>12.387640449438202</v>
      </c>
      <c r="I25" s="309">
        <f t="shared" si="0"/>
        <v>25583</v>
      </c>
      <c r="J25" s="310">
        <f t="shared" si="0"/>
        <v>6.851824573150318</v>
      </c>
      <c r="K25" s="310">
        <f t="shared" si="0"/>
        <v>10.34280576945628</v>
      </c>
      <c r="L25" s="310">
        <f t="shared" si="0"/>
        <v>32.025208597413418</v>
      </c>
      <c r="M25" s="309">
        <f t="shared" si="0"/>
        <v>180.79331012035291</v>
      </c>
      <c r="N25" s="311"/>
      <c r="O25" s="312" t="str">
        <f t="shared" si="4"/>
        <v>4</v>
      </c>
      <c r="P25" s="312" t="str">
        <f t="shared" si="11"/>
        <v>4.18</v>
      </c>
      <c r="Q25" s="312">
        <f>RANK(Z25,$Z$8:$Z$72,0)+COUNTIF($Z$8:Z25,Z25)-1</f>
        <v>3</v>
      </c>
      <c r="R25" s="312">
        <f>RANK(U25,$U$8:$U$72,0)+COUNTIF($U$8:U25,U25)-1</f>
        <v>3</v>
      </c>
      <c r="S25" s="293" t="s">
        <v>163</v>
      </c>
      <c r="T25" s="313">
        <f t="shared" si="6"/>
        <v>2646</v>
      </c>
      <c r="U25" s="314">
        <f t="shared" si="7"/>
        <v>12.387640449438202</v>
      </c>
      <c r="V25" s="313">
        <f t="shared" si="8"/>
        <v>25583</v>
      </c>
      <c r="W25" s="314">
        <f t="shared" si="1"/>
        <v>6.851824573150318</v>
      </c>
      <c r="X25" s="310">
        <f t="shared" si="9"/>
        <v>10.34280576945628</v>
      </c>
      <c r="Y25" s="310">
        <f t="shared" si="2"/>
        <v>32.025208597413418</v>
      </c>
      <c r="Z25" s="309">
        <f t="shared" si="10"/>
        <v>180.79331012035291</v>
      </c>
      <c r="AA25" s="72"/>
      <c r="AB25" s="315">
        <v>18</v>
      </c>
      <c r="AC25" s="293" t="str">
        <f>VLOOKUP($AB$25,$Q$8:$Z$72,3,FALSE)</f>
        <v>1.3 Inactive singles</v>
      </c>
      <c r="AD25" s="309">
        <f>VLOOKUP($AB$25,$Q$8:$Z$72,4,FALSE)</f>
        <v>119</v>
      </c>
      <c r="AE25" s="310">
        <f>VLOOKUP($AB$25,$Q$8:$Z$72,5,FALSE)</f>
        <v>0.55711610486891383</v>
      </c>
      <c r="AF25" s="309">
        <f>VLOOKUP($AB$25,$Q$8:$Z$72,6,FALSE)</f>
        <v>4750</v>
      </c>
      <c r="AG25" s="310">
        <f>VLOOKUP($AB$25,$Q$8:$Z$72,7,FALSE)</f>
        <v>1.2721794442584533</v>
      </c>
      <c r="AH25" s="310">
        <f>VLOOKUP($AB$25,$Q$8:$Z$72,8,FALSE)</f>
        <v>2.5052631578947366</v>
      </c>
      <c r="AI25" s="310">
        <f>VLOOKUP($AB$25,$Q$8:$Z$72,9,FALSE)</f>
        <v>-9.3250501249143003</v>
      </c>
      <c r="AJ25" s="309">
        <f>VLOOKUP($AB$25,$Q$8:$Z$72,10,FALSE)</f>
        <v>43.792258032722252</v>
      </c>
      <c r="AK25" s="72"/>
      <c r="AL25" s="315">
        <v>18</v>
      </c>
      <c r="AM25" s="293" t="str">
        <f>VLOOKUP($AL$25,$R$8:$Z$72,2,FALSE)</f>
        <v>4.16 Worried well</v>
      </c>
      <c r="AN25" s="309">
        <f>VLOOKUP($AL$25,$R$8:$Z$72,3,FALSE)</f>
        <v>163</v>
      </c>
      <c r="AO25" s="310">
        <f>VLOOKUP($AL$25,$R$8:$Z$72,4,FALSE)</f>
        <v>0.76310861423220977</v>
      </c>
      <c r="AP25" s="309">
        <f>VLOOKUP($AL$25,$R$8:$Z$72,5,FALSE)</f>
        <v>14545</v>
      </c>
      <c r="AQ25" s="310">
        <f>VLOOKUP($AL$25,$R$8:$Z$72,6,FALSE)</f>
        <v>3.8955473719450953</v>
      </c>
      <c r="AR25" s="310">
        <f>VLOOKUP($AL$25,$R$8:$Z$72,7,FALSE)</f>
        <v>1.1206600206256445</v>
      </c>
      <c r="AS25" s="310">
        <f>VLOOKUP($AL$25,$R$8:$Z$72,8,FALSE)</f>
        <v>-23.660679529293571</v>
      </c>
      <c r="AT25" s="309">
        <f>VLOOKUP($AL$25,$R$8:$Z$72,9,FALSE)</f>
        <v>19.589252584321166</v>
      </c>
      <c r="AU25" s="72"/>
      <c r="AV25" s="72"/>
      <c r="AW25" s="72"/>
      <c r="BF25" s="72"/>
      <c r="BG25" s="72"/>
      <c r="BH25" s="72"/>
      <c r="BI25" s="72"/>
      <c r="BJ25" s="72"/>
      <c r="BK25" s="31"/>
      <c r="BM25" s="298"/>
      <c r="BN25" s="299"/>
      <c r="BP25" s="31"/>
      <c r="BR25" s="31"/>
    </row>
    <row r="26" spans="2:70" ht="15" customHeight="1" x14ac:dyDescent="0.25">
      <c r="B26" s="306" t="s">
        <v>164</v>
      </c>
      <c r="C26" s="307">
        <v>1187</v>
      </c>
      <c r="D26" s="307">
        <v>24019</v>
      </c>
      <c r="F26" s="308" t="str">
        <f t="shared" si="3"/>
        <v>4.19 Active empty nesters</v>
      </c>
      <c r="G26" s="309">
        <f t="shared" si="0"/>
        <v>1187</v>
      </c>
      <c r="H26" s="310">
        <f t="shared" si="0"/>
        <v>5.5571161048689133</v>
      </c>
      <c r="I26" s="309">
        <f t="shared" si="0"/>
        <v>24019</v>
      </c>
      <c r="J26" s="310">
        <f t="shared" si="0"/>
        <v>6.4329427519250082</v>
      </c>
      <c r="K26" s="310">
        <f t="shared" si="0"/>
        <v>4.94192097922478</v>
      </c>
      <c r="L26" s="310">
        <f t="shared" si="0"/>
        <v>-5.2173797708321814</v>
      </c>
      <c r="M26" s="309">
        <f t="shared" si="0"/>
        <v>86.385287716200949</v>
      </c>
      <c r="N26" s="311"/>
      <c r="O26" s="312" t="str">
        <f t="shared" si="4"/>
        <v>4</v>
      </c>
      <c r="P26" s="312" t="str">
        <f t="shared" si="11"/>
        <v>4.19</v>
      </c>
      <c r="Q26" s="312">
        <f>RANK(Z26,$Z$8:$Z$72,0)+COUNTIF($Z$8:Z26,Z26)-1</f>
        <v>11</v>
      </c>
      <c r="R26" s="312">
        <f>RANK(U26,$U$8:$U$72,0)+COUNTIF($U$8:U26,U26)-1</f>
        <v>7</v>
      </c>
      <c r="S26" s="293" t="s">
        <v>165</v>
      </c>
      <c r="T26" s="313">
        <f t="shared" si="6"/>
        <v>1187</v>
      </c>
      <c r="U26" s="314">
        <f t="shared" si="7"/>
        <v>5.5571161048689133</v>
      </c>
      <c r="V26" s="313">
        <f t="shared" si="8"/>
        <v>24019</v>
      </c>
      <c r="W26" s="314">
        <f t="shared" si="1"/>
        <v>6.4329427519250082</v>
      </c>
      <c r="X26" s="310">
        <f t="shared" si="9"/>
        <v>4.94192097922478</v>
      </c>
      <c r="Y26" s="310">
        <f t="shared" si="2"/>
        <v>-5.2173797708321814</v>
      </c>
      <c r="Z26" s="309">
        <f t="shared" si="10"/>
        <v>86.385287716200949</v>
      </c>
      <c r="AA26" s="72"/>
      <c r="AB26" s="315">
        <v>19</v>
      </c>
      <c r="AC26" s="293" t="str">
        <f>VLOOKUP($AB$26,$Q$8:$Z$72,3,FALSE)</f>
        <v>2.7 Burdened lifestyles</v>
      </c>
      <c r="AD26" s="309">
        <f>VLOOKUP($AB$26,$Q$8:$Z$72,4,FALSE)</f>
        <v>96</v>
      </c>
      <c r="AE26" s="310">
        <f>VLOOKUP($AB$26,$Q$8:$Z$72,5,FALSE)</f>
        <v>0.44943820224719105</v>
      </c>
      <c r="AF26" s="309">
        <f>VLOOKUP($AB$26,$Q$8:$Z$72,6,FALSE)</f>
        <v>4801</v>
      </c>
      <c r="AG26" s="310">
        <f>VLOOKUP($AB$26,$Q$8:$Z$72,7,FALSE)</f>
        <v>1.2858386340810177</v>
      </c>
      <c r="AH26" s="310">
        <f>VLOOKUP($AB$26,$Q$8:$Z$72,8,FALSE)</f>
        <v>1.9995834201208083</v>
      </c>
      <c r="AI26" s="310">
        <f>VLOOKUP($AB$26,$Q$8:$Z$72,9,FALSE)</f>
        <v>-10.850054189452278</v>
      </c>
      <c r="AJ26" s="309">
        <f>VLOOKUP($AB$26,$Q$8:$Z$72,10,FALSE)</f>
        <v>34.95292413331493</v>
      </c>
      <c r="AK26" s="72"/>
      <c r="AL26" s="315">
        <v>19</v>
      </c>
      <c r="AM26" s="293" t="str">
        <f>VLOOKUP($AL$26,$R$8:$Z$72,2,FALSE)</f>
        <v>4.15 Sociable pensioners</v>
      </c>
      <c r="AN26" s="309">
        <f>VLOOKUP($AL$26,$R$8:$Z$72,3,FALSE)</f>
        <v>152</v>
      </c>
      <c r="AO26" s="310">
        <f>VLOOKUP($AL$26,$R$8:$Z$72,4,FALSE)</f>
        <v>0.71161048689138573</v>
      </c>
      <c r="AP26" s="309">
        <f>VLOOKUP($AL$26,$R$8:$Z$72,5,FALSE)</f>
        <v>20293</v>
      </c>
      <c r="AQ26" s="310">
        <f>VLOOKUP($AL$26,$R$8:$Z$72,6,FALSE)</f>
        <v>5.4350184131235348</v>
      </c>
      <c r="AR26" s="310">
        <f>VLOOKUP($AL$26,$R$8:$Z$72,7,FALSE)</f>
        <v>0.74902675799536789</v>
      </c>
      <c r="AS26" s="310">
        <f>VLOOKUP($AL$26,$R$8:$Z$72,8,FALSE)</f>
        <v>-30.450217367546589</v>
      </c>
      <c r="AT26" s="309">
        <f>VLOOKUP($AL$26,$R$8:$Z$72,9,FALSE)</f>
        <v>13.093064876709763</v>
      </c>
      <c r="AU26" s="72"/>
      <c r="AV26" s="72"/>
      <c r="AW26" s="72"/>
      <c r="BF26" s="72"/>
      <c r="BG26" s="72"/>
      <c r="BH26" s="72"/>
      <c r="BI26" s="72"/>
      <c r="BJ26" s="72"/>
      <c r="BK26" s="31"/>
      <c r="BM26" s="298"/>
      <c r="BN26" s="299"/>
      <c r="BP26" s="31"/>
      <c r="BR26" s="31"/>
    </row>
    <row r="27" spans="2:70" ht="15" customHeight="1" x14ac:dyDescent="0.25">
      <c r="B27" s="306" t="s">
        <v>166</v>
      </c>
      <c r="C27" s="307">
        <v>1335</v>
      </c>
      <c r="D27" s="307">
        <v>15653</v>
      </c>
      <c r="F27" s="308" t="str">
        <f t="shared" si="3"/>
        <v>5.20 Five-a-day families</v>
      </c>
      <c r="G27" s="309">
        <f t="shared" si="0"/>
        <v>1335</v>
      </c>
      <c r="H27" s="310">
        <f t="shared" si="0"/>
        <v>6.25</v>
      </c>
      <c r="I27" s="309">
        <f t="shared" si="0"/>
        <v>15653</v>
      </c>
      <c r="J27" s="310">
        <f t="shared" si="0"/>
        <v>4.1922999665215936</v>
      </c>
      <c r="K27" s="310">
        <f t="shared" si="0"/>
        <v>8.5287165399603904</v>
      </c>
      <c r="L27" s="310">
        <f t="shared" si="0"/>
        <v>15.005701627504818</v>
      </c>
      <c r="M27" s="309">
        <f t="shared" si="0"/>
        <v>149.0828435443685</v>
      </c>
      <c r="N27" s="311"/>
      <c r="O27" s="312" t="str">
        <f t="shared" si="4"/>
        <v>5</v>
      </c>
      <c r="P27" s="312" t="str">
        <f t="shared" si="11"/>
        <v>5.20</v>
      </c>
      <c r="Q27" s="312">
        <f>RANK(Z27,$Z$8:$Z$72,0)+COUNTIF($Z$8:Z27,Z27)-1</f>
        <v>5</v>
      </c>
      <c r="R27" s="312">
        <f>RANK(U27,$U$8:$U$72,0)+COUNTIF($U$8:U27,U27)-1</f>
        <v>6</v>
      </c>
      <c r="S27" s="293" t="s">
        <v>167</v>
      </c>
      <c r="T27" s="313">
        <f t="shared" si="6"/>
        <v>1335</v>
      </c>
      <c r="U27" s="314">
        <f t="shared" si="7"/>
        <v>6.25</v>
      </c>
      <c r="V27" s="313">
        <f t="shared" si="8"/>
        <v>15653</v>
      </c>
      <c r="W27" s="314">
        <f t="shared" si="1"/>
        <v>4.1922999665215936</v>
      </c>
      <c r="X27" s="310">
        <f t="shared" si="9"/>
        <v>8.5287165399603904</v>
      </c>
      <c r="Y27" s="310">
        <f t="shared" si="2"/>
        <v>15.005701627504818</v>
      </c>
      <c r="Z27" s="309">
        <f t="shared" si="10"/>
        <v>149.0828435443685</v>
      </c>
      <c r="AA27" s="72"/>
      <c r="AB27" s="315">
        <v>20</v>
      </c>
      <c r="AC27" s="293" t="str">
        <f>VLOOKUP($AB$27,$Q$8:$Z$72,3,FALSE)</f>
        <v>3.10 Sedentary habits</v>
      </c>
      <c r="AD27" s="309">
        <f>VLOOKUP($AB$27,$Q$8:$Z$72,4,FALSE)</f>
        <v>144</v>
      </c>
      <c r="AE27" s="310">
        <f>VLOOKUP($AB$27,$Q$8:$Z$72,5,FALSE)</f>
        <v>0.6741573033707865</v>
      </c>
      <c r="AF27" s="309">
        <f>VLOOKUP($AB$27,$Q$8:$Z$72,6,FALSE)</f>
        <v>9055</v>
      </c>
      <c r="AG27" s="310">
        <f>VLOOKUP($AB$27,$Q$8:$Z$72,7,FALSE)</f>
        <v>2.4251757616337462</v>
      </c>
      <c r="AH27" s="310">
        <f>VLOOKUP($AB$27,$Q$8:$Z$72,8,FALSE)</f>
        <v>1.590281612368857</v>
      </c>
      <c r="AI27" s="310">
        <f>VLOOKUP($AB$27,$Q$8:$Z$72,9,FALSE)</f>
        <v>-16.636074249668454</v>
      </c>
      <c r="AJ27" s="309">
        <f>VLOOKUP($AB$27,$Q$8:$Z$72,10,FALSE)</f>
        <v>27.798286377257586</v>
      </c>
      <c r="AK27" s="72"/>
      <c r="AL27" s="315">
        <v>20</v>
      </c>
      <c r="AM27" s="293" t="str">
        <f>VLOOKUP($AL$27,$R$8:$Z$72,2,FALSE)</f>
        <v>3.10 Sedentary habits</v>
      </c>
      <c r="AN27" s="309">
        <f>VLOOKUP($AL$27,$R$8:$Z$72,3,FALSE)</f>
        <v>144</v>
      </c>
      <c r="AO27" s="310">
        <f>VLOOKUP($AL$27,$R$8:$Z$72,4,FALSE)</f>
        <v>0.6741573033707865</v>
      </c>
      <c r="AP27" s="309">
        <f>VLOOKUP($AL$27,$R$8:$Z$72,5,FALSE)</f>
        <v>9055</v>
      </c>
      <c r="AQ27" s="310">
        <f>VLOOKUP($AL$27,$R$8:$Z$72,6,FALSE)</f>
        <v>2.4251757616337462</v>
      </c>
      <c r="AR27" s="310">
        <f>VLOOKUP($AL$27,$R$8:$Z$72,7,FALSE)</f>
        <v>1.590281612368857</v>
      </c>
      <c r="AS27" s="310">
        <f>VLOOKUP($AL$27,$R$8:$Z$72,8,FALSE)</f>
        <v>-16.636074249668454</v>
      </c>
      <c r="AT27" s="309">
        <f>VLOOKUP($AL$27,$R$8:$Z$72,9,FALSE)</f>
        <v>27.798286377257586</v>
      </c>
      <c r="AU27" s="72"/>
      <c r="AV27" s="72"/>
      <c r="AW27" s="72"/>
      <c r="BF27" s="72"/>
      <c r="BG27" s="72"/>
      <c r="BH27" s="72"/>
      <c r="BI27" s="72"/>
      <c r="BJ27" s="72"/>
      <c r="BK27" s="31"/>
      <c r="BM27" s="298"/>
      <c r="BN27" s="299"/>
      <c r="BP27" s="31"/>
      <c r="BR27" s="31"/>
    </row>
    <row r="28" spans="2:70" ht="15" customHeight="1" x14ac:dyDescent="0.25">
      <c r="B28" s="306" t="s">
        <v>168</v>
      </c>
      <c r="C28" s="307">
        <v>848</v>
      </c>
      <c r="D28" s="307">
        <v>20769</v>
      </c>
      <c r="F28" s="308" t="str">
        <f t="shared" si="3"/>
        <v>5.21 Executive wellness</v>
      </c>
      <c r="G28" s="309">
        <f t="shared" si="0"/>
        <v>848</v>
      </c>
      <c r="H28" s="310">
        <f t="shared" si="0"/>
        <v>3.9700374531835205</v>
      </c>
      <c r="I28" s="309">
        <f t="shared" si="0"/>
        <v>20769</v>
      </c>
      <c r="J28" s="310">
        <f t="shared" si="0"/>
        <v>5.5625041848008028</v>
      </c>
      <c r="K28" s="310">
        <f t="shared" si="0"/>
        <v>4.0830083297221815</v>
      </c>
      <c r="L28" s="310">
        <f t="shared" si="0"/>
        <v>-10.154617887929307</v>
      </c>
      <c r="M28" s="309">
        <f t="shared" si="0"/>
        <v>71.371406138109549</v>
      </c>
      <c r="N28" s="311"/>
      <c r="O28" s="312" t="str">
        <f t="shared" si="4"/>
        <v>5</v>
      </c>
      <c r="P28" s="312" t="str">
        <f t="shared" si="11"/>
        <v>5.21</v>
      </c>
      <c r="Q28" s="312">
        <f>RANK(Z28,$Z$8:$Z$72,0)+COUNTIF($Z$8:Z28,Z28)-1</f>
        <v>13</v>
      </c>
      <c r="R28" s="312">
        <f>RANK(U28,$U$8:$U$72,0)+COUNTIF($U$8:U28,U28)-1</f>
        <v>10</v>
      </c>
      <c r="S28" s="293" t="s">
        <v>169</v>
      </c>
      <c r="T28" s="313">
        <f t="shared" si="6"/>
        <v>848</v>
      </c>
      <c r="U28" s="314">
        <f t="shared" si="7"/>
        <v>3.9700374531835205</v>
      </c>
      <c r="V28" s="313">
        <f t="shared" si="8"/>
        <v>20769</v>
      </c>
      <c r="W28" s="314">
        <f t="shared" si="1"/>
        <v>5.5625041848008028</v>
      </c>
      <c r="X28" s="310">
        <f t="shared" si="9"/>
        <v>4.0830083297221815</v>
      </c>
      <c r="Y28" s="310">
        <f t="shared" si="2"/>
        <v>-10.154617887929307</v>
      </c>
      <c r="Z28" s="309">
        <f t="shared" si="10"/>
        <v>71.371406138109549</v>
      </c>
      <c r="AA28" s="72"/>
      <c r="AB28" s="315">
        <v>21</v>
      </c>
      <c r="AC28" s="293" t="str">
        <f>VLOOKUP($AB$28,$Q$8:$Z$72,3,FALSE)</f>
        <v>2.8 Diverse difficulties</v>
      </c>
      <c r="AD28" s="309">
        <f>VLOOKUP($AB$28,$Q$8:$Z$72,4,FALSE)</f>
        <v>143</v>
      </c>
      <c r="AE28" s="310">
        <f>VLOOKUP($AB$28,$Q$8:$Z$72,5,FALSE)</f>
        <v>0.66947565543071164</v>
      </c>
      <c r="AF28" s="309">
        <f>VLOOKUP($AB$28,$Q$8:$Z$72,6,FALSE)</f>
        <v>10030</v>
      </c>
      <c r="AG28" s="310">
        <f>VLOOKUP($AB$28,$Q$8:$Z$72,7,FALSE)</f>
        <v>2.6863073317710078</v>
      </c>
      <c r="AH28" s="310">
        <f>VLOOKUP($AB$28,$Q$8:$Z$72,8,FALSE)</f>
        <v>1.4257228315054835</v>
      </c>
      <c r="AI28" s="310">
        <f>VLOOKUP($AB$28,$Q$8:$Z$72,9,FALSE)</f>
        <v>-18.230788507357847</v>
      </c>
      <c r="AJ28" s="309">
        <f>VLOOKUP($AB$28,$Q$8:$Z$72,10,FALSE)</f>
        <v>24.92178193882771</v>
      </c>
      <c r="AK28" s="72"/>
      <c r="AL28" s="315">
        <v>21</v>
      </c>
      <c r="AM28" s="293" t="str">
        <f>VLOOKUP($AL$28,$R$8:$Z$72,2,FALSE)</f>
        <v>2.8 Diverse difficulties</v>
      </c>
      <c r="AN28" s="309">
        <f>VLOOKUP($AL$28,$R$8:$Z$72,3,FALSE)</f>
        <v>143</v>
      </c>
      <c r="AO28" s="310">
        <f>VLOOKUP($AL$28,$R$8:$Z$72,4,FALSE)</f>
        <v>0.66947565543071164</v>
      </c>
      <c r="AP28" s="309">
        <f>VLOOKUP($AL$28,$R$8:$Z$72,5,FALSE)</f>
        <v>10030</v>
      </c>
      <c r="AQ28" s="310">
        <f>VLOOKUP($AL$28,$R$8:$Z$72,6,FALSE)</f>
        <v>2.6863073317710078</v>
      </c>
      <c r="AR28" s="310">
        <f>VLOOKUP($AL$28,$R$8:$Z$72,7,FALSE)</f>
        <v>1.4257228315054835</v>
      </c>
      <c r="AS28" s="310">
        <f>VLOOKUP($AL$28,$R$8:$Z$72,8,FALSE)</f>
        <v>-18.230788507357847</v>
      </c>
      <c r="AT28" s="309">
        <f>VLOOKUP($AL$28,$R$8:$Z$72,9,FALSE)</f>
        <v>24.92178193882771</v>
      </c>
      <c r="AU28" s="72"/>
      <c r="AV28" s="72"/>
      <c r="AW28" s="72"/>
      <c r="BF28" s="72"/>
      <c r="BG28" s="72"/>
      <c r="BH28" s="72"/>
      <c r="BI28" s="72"/>
      <c r="BJ28" s="72"/>
      <c r="BK28" s="31"/>
      <c r="BM28" s="298"/>
      <c r="BN28" s="299"/>
      <c r="BP28" s="31"/>
      <c r="BR28" s="31"/>
    </row>
    <row r="29" spans="2:70" ht="15" customHeight="1" x14ac:dyDescent="0.25">
      <c r="B29" s="306" t="s">
        <v>170</v>
      </c>
      <c r="C29" s="307">
        <v>2762</v>
      </c>
      <c r="D29" s="307">
        <v>22366</v>
      </c>
      <c r="F29" s="308" t="str">
        <f t="shared" si="3"/>
        <v>5.22 Healthy suburban households</v>
      </c>
      <c r="G29" s="309">
        <f t="shared" si="0"/>
        <v>2762</v>
      </c>
      <c r="H29" s="310">
        <f t="shared" si="0"/>
        <v>12.930711610486892</v>
      </c>
      <c r="I29" s="309">
        <f t="shared" si="0"/>
        <v>22366</v>
      </c>
      <c r="J29" s="310">
        <f t="shared" si="0"/>
        <v>5.9902243053230659</v>
      </c>
      <c r="K29" s="310">
        <f t="shared" si="0"/>
        <v>12.349101314495217</v>
      </c>
      <c r="L29" s="310">
        <f t="shared" si="0"/>
        <v>42.744726012210933</v>
      </c>
      <c r="M29" s="309">
        <f t="shared" si="0"/>
        <v>215.86356288856047</v>
      </c>
      <c r="N29" s="311"/>
      <c r="O29" s="312" t="str">
        <f t="shared" si="4"/>
        <v>5</v>
      </c>
      <c r="P29" s="312" t="str">
        <f t="shared" si="11"/>
        <v>5.22</v>
      </c>
      <c r="Q29" s="312">
        <f>RANK(Z29,$Z$8:$Z$72,0)+COUNTIF($Z$8:Z29,Z29)-1</f>
        <v>1</v>
      </c>
      <c r="R29" s="312">
        <f>RANK(U29,$U$8:$U$72,0)+COUNTIF($U$8:U29,U29)-1</f>
        <v>2</v>
      </c>
      <c r="S29" s="293" t="s">
        <v>171</v>
      </c>
      <c r="T29" s="313">
        <f t="shared" si="6"/>
        <v>2762</v>
      </c>
      <c r="U29" s="314">
        <f t="shared" si="7"/>
        <v>12.930711610486892</v>
      </c>
      <c r="V29" s="313">
        <f t="shared" si="8"/>
        <v>22366</v>
      </c>
      <c r="W29" s="314">
        <f t="shared" si="1"/>
        <v>5.9902243053230659</v>
      </c>
      <c r="X29" s="310">
        <f t="shared" si="9"/>
        <v>12.349101314495217</v>
      </c>
      <c r="Y29" s="310">
        <f t="shared" si="2"/>
        <v>42.744726012210933</v>
      </c>
      <c r="Z29" s="309">
        <f t="shared" si="10"/>
        <v>215.86356288856047</v>
      </c>
      <c r="AA29" s="72"/>
      <c r="AB29" s="315">
        <v>22</v>
      </c>
      <c r="AC29" s="293" t="str">
        <f>VLOOKUP($AB$29,$Q$8:$Z$72,3,FALSE)</f>
        <v>1.2 Unhealthy routines</v>
      </c>
      <c r="AD29" s="309">
        <f>VLOOKUP($AB$29,$Q$8:$Z$72,4,FALSE)</f>
        <v>224</v>
      </c>
      <c r="AE29" s="310">
        <f>VLOOKUP($AB$29,$Q$8:$Z$72,5,FALSE)</f>
        <v>1.0486891385767791</v>
      </c>
      <c r="AF29" s="309">
        <f>VLOOKUP($AB$29,$Q$8:$Z$72,6,FALSE)</f>
        <v>17514</v>
      </c>
      <c r="AG29" s="310">
        <f>VLOOKUP($AB$29,$Q$8:$Z$72,7,FALSE)</f>
        <v>4.6907264814194845</v>
      </c>
      <c r="AH29" s="310">
        <f>VLOOKUP($AB$29,$Q$8:$Z$72,8,FALSE)</f>
        <v>1.2789768185451638</v>
      </c>
      <c r="AI29" s="310">
        <f>VLOOKUP($AB$29,$Q$8:$Z$72,9,FALSE)</f>
        <v>-25.174298885714688</v>
      </c>
      <c r="AJ29" s="309">
        <f>VLOOKUP($AB$29,$Q$8:$Z$72,10,FALSE)</f>
        <v>22.356646517991603</v>
      </c>
      <c r="AK29" s="72"/>
      <c r="AL29" s="315">
        <v>22</v>
      </c>
      <c r="AM29" s="293" t="str">
        <f>VLOOKUP($AL$29,$R$8:$Z$72,2,FALSE)</f>
        <v>1.3 Inactive singles</v>
      </c>
      <c r="AN29" s="309">
        <f>VLOOKUP($AL$29,$R$8:$Z$72,3,FALSE)</f>
        <v>119</v>
      </c>
      <c r="AO29" s="310">
        <f>VLOOKUP($AL$29,$R$8:$Z$72,4,FALSE)</f>
        <v>0.55711610486891383</v>
      </c>
      <c r="AP29" s="309">
        <f>VLOOKUP($AL$29,$R$8:$Z$72,5,FALSE)</f>
        <v>4750</v>
      </c>
      <c r="AQ29" s="310">
        <f>VLOOKUP($AL$29,$R$8:$Z$72,6,FALSE)</f>
        <v>1.2721794442584533</v>
      </c>
      <c r="AR29" s="310">
        <f>VLOOKUP($AL$29,$R$8:$Z$72,7,FALSE)</f>
        <v>2.5052631578947366</v>
      </c>
      <c r="AS29" s="310">
        <f>VLOOKUP($AL$29,$R$8:$Z$72,8,FALSE)</f>
        <v>-9.3250501249143003</v>
      </c>
      <c r="AT29" s="309">
        <f>VLOOKUP($AL$29,$R$8:$Z$72,9,FALSE)</f>
        <v>43.792258032722252</v>
      </c>
      <c r="AU29" s="72"/>
      <c r="AV29" s="72"/>
      <c r="AW29" s="72"/>
      <c r="BF29" s="72"/>
      <c r="BG29" s="72"/>
      <c r="BH29" s="72"/>
      <c r="BI29" s="72"/>
      <c r="BJ29" s="72"/>
      <c r="BK29" s="31"/>
      <c r="BM29" s="298"/>
      <c r="BN29" s="299"/>
      <c r="BP29" s="31"/>
      <c r="BQ29" s="31"/>
      <c r="BR29" s="31"/>
    </row>
    <row r="30" spans="2:70" ht="15" customHeight="1" x14ac:dyDescent="0.25">
      <c r="B30" s="306" t="s">
        <v>172</v>
      </c>
      <c r="C30" s="307">
        <v>1079</v>
      </c>
      <c r="D30" s="307">
        <v>23084</v>
      </c>
      <c r="F30" s="308" t="str">
        <f t="shared" si="3"/>
        <v>5.23 Peak professionals</v>
      </c>
      <c r="G30" s="309">
        <f t="shared" si="0"/>
        <v>1079</v>
      </c>
      <c r="H30" s="310">
        <f t="shared" si="0"/>
        <v>5.0514981273408237</v>
      </c>
      <c r="I30" s="309">
        <f t="shared" si="0"/>
        <v>23084</v>
      </c>
      <c r="J30" s="310">
        <f t="shared" si="0"/>
        <v>6.1825242718446605</v>
      </c>
      <c r="K30" s="310">
        <f t="shared" si="0"/>
        <v>4.674233235141223</v>
      </c>
      <c r="L30" s="310">
        <f t="shared" si="0"/>
        <v>-6.8635449374410742</v>
      </c>
      <c r="M30" s="309">
        <f t="shared" si="0"/>
        <v>81.706078378785307</v>
      </c>
      <c r="N30" s="311"/>
      <c r="O30" s="312" t="str">
        <f t="shared" si="4"/>
        <v>5</v>
      </c>
      <c r="P30" s="312" t="str">
        <f t="shared" si="11"/>
        <v>5.23</v>
      </c>
      <c r="Q30" s="312">
        <f>RANK(Z30,$Z$8:$Z$72,0)+COUNTIF($Z$8:Z30,Z30)-1</f>
        <v>12</v>
      </c>
      <c r="R30" s="312">
        <f>RANK(U30,$U$8:$U$72,0)+COUNTIF($U$8:U30,U30)-1</f>
        <v>9</v>
      </c>
      <c r="S30" s="293" t="s">
        <v>173</v>
      </c>
      <c r="T30" s="313">
        <f t="shared" si="6"/>
        <v>1079</v>
      </c>
      <c r="U30" s="314">
        <f t="shared" si="7"/>
        <v>5.0514981273408237</v>
      </c>
      <c r="V30" s="313">
        <f t="shared" si="8"/>
        <v>23084</v>
      </c>
      <c r="W30" s="314">
        <f t="shared" si="1"/>
        <v>6.1825242718446605</v>
      </c>
      <c r="X30" s="310">
        <f t="shared" si="9"/>
        <v>4.674233235141223</v>
      </c>
      <c r="Y30" s="310">
        <f t="shared" si="2"/>
        <v>-6.8635449374410742</v>
      </c>
      <c r="Z30" s="309">
        <f t="shared" si="10"/>
        <v>81.706078378785307</v>
      </c>
      <c r="AA30" s="72"/>
      <c r="AB30" s="315">
        <v>23</v>
      </c>
      <c r="AC30" s="293" t="str">
        <f>VLOOKUP($AB$30,$Q$8:$Z$72,3,FALSE)</f>
        <v>4.16 Worried well</v>
      </c>
      <c r="AD30" s="309">
        <f>VLOOKUP($AB$30,$Q$8:$Z$72,4,FALSE)</f>
        <v>163</v>
      </c>
      <c r="AE30" s="310">
        <f>VLOOKUP($AB$30,$Q$8:$Z$72,5,FALSE)</f>
        <v>0.76310861423220977</v>
      </c>
      <c r="AF30" s="309">
        <f>VLOOKUP($AB$30,$Q$8:$Z$72,6,FALSE)</f>
        <v>14545</v>
      </c>
      <c r="AG30" s="310">
        <f>VLOOKUP($AB$30,$Q$8:$Z$72,7,FALSE)</f>
        <v>3.8955473719450953</v>
      </c>
      <c r="AH30" s="310">
        <f>VLOOKUP($AB$30,$Q$8:$Z$72,8,FALSE)</f>
        <v>1.1206600206256445</v>
      </c>
      <c r="AI30" s="310">
        <f>VLOOKUP($AB$30,$Q$8:$Z$72,9,FALSE)</f>
        <v>-23.660679529293571</v>
      </c>
      <c r="AJ30" s="309">
        <f>VLOOKUP($AB$30,$Q$8:$Z$72,10,FALSE)</f>
        <v>19.589252584321166</v>
      </c>
      <c r="AK30" s="72"/>
      <c r="AL30" s="315">
        <v>23</v>
      </c>
      <c r="AM30" s="293" t="str">
        <f>VLOOKUP($AL$30,$R$8:$Z$72,2,FALSE)</f>
        <v>7.64 Inactive communal populations</v>
      </c>
      <c r="AN30" s="309">
        <f>VLOOKUP($AL$30,$R$8:$Z$72,3,FALSE)</f>
        <v>102</v>
      </c>
      <c r="AO30" s="310">
        <f>VLOOKUP($AL$30,$R$8:$Z$72,4,FALSE)</f>
        <v>0.47752808988764045</v>
      </c>
      <c r="AP30" s="309">
        <f>VLOOKUP($AL$30,$R$8:$Z$72,5,FALSE)</f>
        <v>3052</v>
      </c>
      <c r="AQ30" s="310">
        <f>VLOOKUP($AL$30,$R$8:$Z$72,6,FALSE)</f>
        <v>0.81740877134248413</v>
      </c>
      <c r="AR30" s="310">
        <f>VLOOKUP($AL$30,$R$8:$Z$72,7,FALSE)</f>
        <v>3.3420707732634334</v>
      </c>
      <c r="AS30" s="310">
        <f>VLOOKUP($AL$30,$R$8:$Z$72,8,FALSE)</f>
        <v>-5.5168316641438757</v>
      </c>
      <c r="AT30" s="309">
        <f>VLOOKUP($AL$30,$R$8:$Z$72,9,FALSE)</f>
        <v>58.419741337417349</v>
      </c>
      <c r="AU30" s="72"/>
      <c r="AV30" s="72"/>
      <c r="AW30" s="72"/>
      <c r="BF30" s="72"/>
      <c r="BG30" s="72"/>
      <c r="BH30" s="72"/>
      <c r="BI30" s="72"/>
      <c r="BJ30" s="72"/>
      <c r="BK30" s="31"/>
      <c r="BM30" s="298"/>
      <c r="BN30" s="299"/>
      <c r="BP30" s="31"/>
      <c r="BQ30" s="31"/>
      <c r="BR30" s="31"/>
    </row>
    <row r="31" spans="2:70" ht="15" customHeight="1" x14ac:dyDescent="0.25">
      <c r="B31" s="306" t="s">
        <v>174</v>
      </c>
      <c r="C31" s="307">
        <v>3281</v>
      </c>
      <c r="D31" s="307">
        <v>32027</v>
      </c>
      <c r="F31" s="308" t="str">
        <f t="shared" si="3"/>
        <v>5.24 Comfortable maturity</v>
      </c>
      <c r="G31" s="309">
        <f t="shared" si="0"/>
        <v>3281</v>
      </c>
      <c r="H31" s="310">
        <f t="shared" si="0"/>
        <v>15.360486891385769</v>
      </c>
      <c r="I31" s="309">
        <f t="shared" si="0"/>
        <v>32027</v>
      </c>
      <c r="J31" s="310">
        <f t="shared" si="0"/>
        <v>8.5777033813190489</v>
      </c>
      <c r="K31" s="310">
        <f t="shared" si="0"/>
        <v>10.244481218971494</v>
      </c>
      <c r="L31" s="310">
        <f t="shared" si="0"/>
        <v>35.399489923423616</v>
      </c>
      <c r="M31" s="309">
        <f t="shared" si="0"/>
        <v>179.07458685081843</v>
      </c>
      <c r="N31" s="311"/>
      <c r="O31" s="312" t="str">
        <f t="shared" si="4"/>
        <v>5</v>
      </c>
      <c r="P31" s="312" t="str">
        <f t="shared" si="11"/>
        <v>5.24</v>
      </c>
      <c r="Q31" s="312">
        <f>RANK(Z31,$Z$8:$Z$72,0)+COUNTIF($Z$8:Z31,Z31)-1</f>
        <v>4</v>
      </c>
      <c r="R31" s="312">
        <f>RANK(U31,$U$8:$U$72,0)+COUNTIF($U$8:U31,U31)-1</f>
        <v>1</v>
      </c>
      <c r="S31" s="293" t="s">
        <v>175</v>
      </c>
      <c r="T31" s="313">
        <f t="shared" si="6"/>
        <v>3281</v>
      </c>
      <c r="U31" s="314">
        <f t="shared" si="7"/>
        <v>15.360486891385769</v>
      </c>
      <c r="V31" s="313">
        <f t="shared" si="8"/>
        <v>32027</v>
      </c>
      <c r="W31" s="314">
        <f t="shared" si="1"/>
        <v>8.5777033813190489</v>
      </c>
      <c r="X31" s="310">
        <f t="shared" si="9"/>
        <v>10.244481218971494</v>
      </c>
      <c r="Y31" s="310">
        <f t="shared" si="2"/>
        <v>35.399489923423616</v>
      </c>
      <c r="Z31" s="309">
        <f t="shared" si="10"/>
        <v>179.07458685081843</v>
      </c>
      <c r="AA31" s="72"/>
      <c r="AB31" s="315">
        <v>24</v>
      </c>
      <c r="AC31" s="293" t="str">
        <f>VLOOKUP($AB$31,$Q$8:$Z$72,3,FALSE)</f>
        <v>4.15 Sociable pensioners</v>
      </c>
      <c r="AD31" s="309">
        <f>VLOOKUP($AB$31,$Q$8:$Z$72,4,FALSE)</f>
        <v>152</v>
      </c>
      <c r="AE31" s="310">
        <f>VLOOKUP($AB$31,$Q$8:$Z$72,5,FALSE)</f>
        <v>0.71161048689138573</v>
      </c>
      <c r="AF31" s="309">
        <f>VLOOKUP($AB$31,$Q$8:$Z$72,6,FALSE)</f>
        <v>20293</v>
      </c>
      <c r="AG31" s="310">
        <f>VLOOKUP($AB$31,$Q$8:$Z$72,7,FALSE)</f>
        <v>5.4350184131235348</v>
      </c>
      <c r="AH31" s="310">
        <f>VLOOKUP($AB$31,$Q$8:$Z$72,8,FALSE)</f>
        <v>0.74902675799536789</v>
      </c>
      <c r="AI31" s="310">
        <f>VLOOKUP($AB$31,$Q$8:$Z$72,9,FALSE)</f>
        <v>-30.450217367546589</v>
      </c>
      <c r="AJ31" s="309">
        <f>VLOOKUP($AB$31,$Q$8:$Z$72,10,FALSE)</f>
        <v>13.093064876709763</v>
      </c>
      <c r="AK31" s="72"/>
      <c r="AL31" s="315">
        <v>24</v>
      </c>
      <c r="AM31" s="293" t="str">
        <f>VLOOKUP($AL$31,$R$8:$Z$72,2,FALSE)</f>
        <v>2.7 Burdened lifestyles</v>
      </c>
      <c r="AN31" s="309">
        <f>VLOOKUP($AL$31,$R$8:$Z$72,3,FALSE)</f>
        <v>96</v>
      </c>
      <c r="AO31" s="310">
        <f>VLOOKUP($AL$31,$R$8:$Z$72,4,FALSE)</f>
        <v>0.44943820224719105</v>
      </c>
      <c r="AP31" s="309">
        <f>VLOOKUP($AL$31,$R$8:$Z$72,5,FALSE)</f>
        <v>4801</v>
      </c>
      <c r="AQ31" s="310">
        <f>VLOOKUP($AL$31,$R$8:$Z$72,6,FALSE)</f>
        <v>1.2858386340810177</v>
      </c>
      <c r="AR31" s="310">
        <f>VLOOKUP($AL$31,$R$8:$Z$72,7,FALSE)</f>
        <v>1.9995834201208083</v>
      </c>
      <c r="AS31" s="310">
        <f>VLOOKUP($AL$31,$R$8:$Z$72,8,FALSE)</f>
        <v>-10.850054189452278</v>
      </c>
      <c r="AT31" s="309">
        <f>VLOOKUP($AL$31,$R$8:$Z$72,9,FALSE)</f>
        <v>34.95292413331493</v>
      </c>
      <c r="AU31" s="72"/>
      <c r="AV31" s="72"/>
      <c r="AW31" s="72"/>
      <c r="BF31" s="72"/>
      <c r="BG31" s="72"/>
      <c r="BH31" s="72"/>
      <c r="BI31" s="72"/>
      <c r="BJ31" s="72"/>
      <c r="BK31" s="31"/>
      <c r="BM31" s="298"/>
      <c r="BN31" s="299"/>
      <c r="BP31" s="31"/>
      <c r="BQ31" s="31"/>
      <c r="BR31" s="31"/>
    </row>
    <row r="32" spans="2:70" ht="15" customHeight="1" x14ac:dyDescent="0.25">
      <c r="B32" s="306" t="s">
        <v>176</v>
      </c>
      <c r="C32" s="307">
        <v>1468</v>
      </c>
      <c r="D32" s="307">
        <v>12434</v>
      </c>
      <c r="F32" s="308" t="str">
        <f t="shared" si="3"/>
        <v>5.25 First-class fitness</v>
      </c>
      <c r="G32" s="309">
        <f t="shared" si="0"/>
        <v>1468</v>
      </c>
      <c r="H32" s="310">
        <f t="shared" si="0"/>
        <v>6.8726591760299636</v>
      </c>
      <c r="I32" s="309">
        <f t="shared" si="0"/>
        <v>12434</v>
      </c>
      <c r="J32" s="310">
        <f t="shared" si="0"/>
        <v>3.3301640441914961</v>
      </c>
      <c r="K32" s="310">
        <f t="shared" si="0"/>
        <v>11.806337461798295</v>
      </c>
      <c r="L32" s="310">
        <f t="shared" si="0"/>
        <v>28.855697847213381</v>
      </c>
      <c r="M32" s="309">
        <f t="shared" si="0"/>
        <v>206.37599484077433</v>
      </c>
      <c r="N32" s="311"/>
      <c r="O32" s="312" t="str">
        <f t="shared" si="4"/>
        <v>5</v>
      </c>
      <c r="P32" s="312" t="str">
        <f t="shared" si="11"/>
        <v>5.25</v>
      </c>
      <c r="Q32" s="312">
        <f>RANK(Z32,$Z$8:$Z$72,0)+COUNTIF($Z$8:Z32,Z32)-1</f>
        <v>2</v>
      </c>
      <c r="R32" s="312">
        <f>RANK(U32,$U$8:$U$72,0)+COUNTIF($U$8:U32,U32)-1</f>
        <v>5</v>
      </c>
      <c r="S32" s="293" t="s">
        <v>177</v>
      </c>
      <c r="T32" s="313">
        <f t="shared" si="6"/>
        <v>1468</v>
      </c>
      <c r="U32" s="314">
        <f t="shared" si="7"/>
        <v>6.8726591760299636</v>
      </c>
      <c r="V32" s="313">
        <f t="shared" si="8"/>
        <v>12434</v>
      </c>
      <c r="W32" s="314">
        <f t="shared" si="1"/>
        <v>3.3301640441914961</v>
      </c>
      <c r="X32" s="310">
        <f t="shared" si="9"/>
        <v>11.806337461798295</v>
      </c>
      <c r="Y32" s="310">
        <f t="shared" si="2"/>
        <v>28.855697847213381</v>
      </c>
      <c r="Z32" s="309">
        <f t="shared" si="10"/>
        <v>206.37599484077433</v>
      </c>
      <c r="AA32" s="72"/>
      <c r="AB32" s="315">
        <v>25</v>
      </c>
      <c r="AC32" s="293" t="str">
        <f>VLOOKUP($AB$32,$Q$8:$Z$72,3,FALSE)</f>
        <v>1.5 Multi-generational strains</v>
      </c>
      <c r="AD32" s="309">
        <f>VLOOKUP($AB$32,$Q$8:$Z$72,4,FALSE)</f>
        <v>23</v>
      </c>
      <c r="AE32" s="310">
        <f>VLOOKUP($AB$32,$Q$8:$Z$72,5,FALSE)</f>
        <v>0.10767790262172285</v>
      </c>
      <c r="AF32" s="309">
        <f>VLOOKUP($AB$32,$Q$8:$Z$72,6,FALSE)</f>
        <v>4287</v>
      </c>
      <c r="AG32" s="310">
        <f>VLOOKUP($AB$32,$Q$8:$Z$72,7,FALSE)</f>
        <v>1.148175426849682</v>
      </c>
      <c r="AH32" s="310">
        <f>VLOOKUP($AB$32,$Q$8:$Z$72,8,FALSE)</f>
        <v>0.53650571495218102</v>
      </c>
      <c r="AI32" s="310">
        <f>VLOOKUP($AB$32,$Q$8:$Z$72,9,FALSE)</f>
        <v>-14.273984029895258</v>
      </c>
      <c r="AJ32" s="309">
        <f>VLOOKUP($AB$32,$Q$8:$Z$72,10,FALSE)</f>
        <v>9.3781751554433779</v>
      </c>
      <c r="AK32" s="72"/>
      <c r="AL32" s="315">
        <v>25</v>
      </c>
      <c r="AM32" s="293" t="str">
        <f>VLOOKUP($AL$32,$R$8:$Z$72,2,FALSE)</f>
        <v>1.5 Multi-generational strains</v>
      </c>
      <c r="AN32" s="309">
        <f>VLOOKUP($AL$32,$R$8:$Z$72,3,FALSE)</f>
        <v>23</v>
      </c>
      <c r="AO32" s="310">
        <f>VLOOKUP($AL$32,$R$8:$Z$72,4,FALSE)</f>
        <v>0.10767790262172285</v>
      </c>
      <c r="AP32" s="309">
        <f>VLOOKUP($AL$32,$R$8:$Z$72,5,FALSE)</f>
        <v>4287</v>
      </c>
      <c r="AQ32" s="310">
        <f>VLOOKUP($AL$32,$R$8:$Z$72,6,FALSE)</f>
        <v>1.148175426849682</v>
      </c>
      <c r="AR32" s="310">
        <f>VLOOKUP($AL$32,$R$8:$Z$72,7,FALSE)</f>
        <v>0.53650571495218102</v>
      </c>
      <c r="AS32" s="310">
        <f>VLOOKUP($AL$32,$R$8:$Z$72,8,FALSE)</f>
        <v>-14.273984029895258</v>
      </c>
      <c r="AT32" s="309">
        <f>VLOOKUP($AL$32,$R$8:$Z$72,9,FALSE)</f>
        <v>9.3781751554433779</v>
      </c>
      <c r="AU32" s="72"/>
      <c r="AV32" s="72"/>
      <c r="AW32" s="72"/>
      <c r="BF32" s="72"/>
      <c r="BG32" s="72"/>
      <c r="BH32" s="72"/>
      <c r="BI32" s="72"/>
      <c r="BJ32" s="72"/>
      <c r="BK32" s="31"/>
      <c r="BM32" s="298"/>
      <c r="BN32" s="299"/>
    </row>
    <row r="33" spans="2:69" ht="15" customHeight="1" x14ac:dyDescent="0.25">
      <c r="B33" s="306" t="s">
        <v>178</v>
      </c>
      <c r="C33" s="307">
        <v>10</v>
      </c>
      <c r="D33" s="307">
        <v>1890</v>
      </c>
      <c r="F33" s="308" t="str">
        <f t="shared" si="3"/>
        <v>7.62 Students in halls of residence</v>
      </c>
      <c r="G33" s="309">
        <f t="shared" si="0"/>
        <v>10</v>
      </c>
      <c r="H33" s="310">
        <f t="shared" si="0"/>
        <v>4.6816479400749067E-2</v>
      </c>
      <c r="I33" s="309">
        <f t="shared" si="0"/>
        <v>1890</v>
      </c>
      <c r="J33" s="310">
        <f t="shared" si="0"/>
        <v>0.50619350518915307</v>
      </c>
      <c r="K33" s="310">
        <f t="shared" si="0"/>
        <v>0.52910052910052907</v>
      </c>
      <c r="L33" s="310">
        <f t="shared" si="0"/>
        <v>-9.4604890671548212</v>
      </c>
      <c r="M33" s="309">
        <f t="shared" si="0"/>
        <v>9.2487317440500956</v>
      </c>
      <c r="N33" s="311"/>
      <c r="O33" s="312" t="str">
        <f t="shared" si="4"/>
        <v>7</v>
      </c>
      <c r="P33" s="312" t="str">
        <f t="shared" si="11"/>
        <v>7.62</v>
      </c>
      <c r="Q33" s="312">
        <f>RANK(Z33,$Z$8:$Z$72,0)+COUNTIF($Z$8:Z33,Z33)-1</f>
        <v>26</v>
      </c>
      <c r="R33" s="312">
        <f>RANK(U33,$U$8:$U$72,0)+COUNTIF($U$8:U33,U33)-1</f>
        <v>26</v>
      </c>
      <c r="S33" s="293" t="s">
        <v>179</v>
      </c>
      <c r="T33" s="313">
        <f t="shared" si="6"/>
        <v>10</v>
      </c>
      <c r="U33" s="314">
        <f t="shared" si="7"/>
        <v>4.6816479400749067E-2</v>
      </c>
      <c r="V33" s="313">
        <f t="shared" si="8"/>
        <v>1890</v>
      </c>
      <c r="W33" s="314">
        <f t="shared" si="1"/>
        <v>0.50619350518915307</v>
      </c>
      <c r="X33" s="310">
        <f t="shared" si="9"/>
        <v>0.52910052910052907</v>
      </c>
      <c r="Y33" s="310">
        <f t="shared" si="2"/>
        <v>-9.4604890671548212</v>
      </c>
      <c r="Z33" s="309">
        <f t="shared" si="10"/>
        <v>9.2487317440500956</v>
      </c>
      <c r="AA33" s="72"/>
      <c r="AB33" s="315">
        <v>26</v>
      </c>
      <c r="AC33" s="293" t="str">
        <f>VLOOKUP($AB$33,$Q$8:$Z$72,3,FALSE)</f>
        <v>7.62 Students in halls of residence</v>
      </c>
      <c r="AD33" s="309">
        <f>VLOOKUP($AB$33,$Q$8:$Z$72,4,FALSE)</f>
        <v>10</v>
      </c>
      <c r="AE33" s="310">
        <f>VLOOKUP($AB$33,$Q$8:$Z$72,5,FALSE)</f>
        <v>4.6816479400749067E-2</v>
      </c>
      <c r="AF33" s="309">
        <f>VLOOKUP($AB$33,$Q$8:$Z$72,6,FALSE)</f>
        <v>1890</v>
      </c>
      <c r="AG33" s="310">
        <f>VLOOKUP($AB$33,$Q$8:$Z$72,7,FALSE)</f>
        <v>0.50619350518915307</v>
      </c>
      <c r="AH33" s="310">
        <f>VLOOKUP($AB$33,$Q$8:$Z$72,8,FALSE)</f>
        <v>0.52910052910052907</v>
      </c>
      <c r="AI33" s="310">
        <f>VLOOKUP($AB$33,$Q$8:$Z$72,9,FALSE)</f>
        <v>-9.4604890671548212</v>
      </c>
      <c r="AJ33" s="309">
        <f>VLOOKUP($AB$33,$Q$8:$Z$72,10,FALSE)</f>
        <v>9.2487317440500956</v>
      </c>
      <c r="AK33" s="72"/>
      <c r="AL33" s="315">
        <v>26</v>
      </c>
      <c r="AM33" s="293" t="str">
        <f>VLOOKUP($AL$33,$R$8:$Z$72,2,FALSE)</f>
        <v>7.62 Students in halls of residence</v>
      </c>
      <c r="AN33" s="309">
        <f>VLOOKUP($AL$33,$R$8:$Z$72,3,FALSE)</f>
        <v>10</v>
      </c>
      <c r="AO33" s="310">
        <f>VLOOKUP($AL$33,$R$8:$Z$72,4,FALSE)</f>
        <v>4.6816479400749067E-2</v>
      </c>
      <c r="AP33" s="309">
        <f>VLOOKUP($AL$33,$R$8:$Z$72,5,FALSE)</f>
        <v>1890</v>
      </c>
      <c r="AQ33" s="310">
        <f>VLOOKUP($AL$33,$R$8:$Z$72,6,FALSE)</f>
        <v>0.50619350518915307</v>
      </c>
      <c r="AR33" s="310">
        <f>VLOOKUP($AL$33,$R$8:$Z$72,7,FALSE)</f>
        <v>0.52910052910052907</v>
      </c>
      <c r="AS33" s="310">
        <f>VLOOKUP($AL$33,$R$8:$Z$72,8,FALSE)</f>
        <v>-9.4604890671548212</v>
      </c>
      <c r="AT33" s="309">
        <f>VLOOKUP($AL$33,$R$8:$Z$72,9,FALSE)</f>
        <v>9.2487317440500956</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-6.3972416713545144</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-6.3972416713545144</v>
      </c>
      <c r="Z34" s="309">
        <f t="shared" si="10"/>
        <v>0</v>
      </c>
      <c r="AA34" s="72"/>
      <c r="AB34" s="315">
        <v>27</v>
      </c>
      <c r="AC34" s="293" t="str">
        <f>VLOOKUP($AB$34,$Q$8:$Z$72,3,FALSE)</f>
        <v>1.4 Struggling on low incomes</v>
      </c>
      <c r="AD34" s="309">
        <f>VLOOKUP($AB$34,$Q$8:$Z$72,4,FALSE)</f>
        <v>0</v>
      </c>
      <c r="AE34" s="310">
        <f>VLOOKUP($AB$34,$Q$8:$Z$72,5,FALSE)</f>
        <v>0</v>
      </c>
      <c r="AF34" s="309">
        <f>VLOOKUP($AB$34,$Q$8:$Z$72,6,FALSE)</f>
        <v>3117</v>
      </c>
      <c r="AG34" s="310">
        <f>VLOOKUP($AB$34,$Q$8:$Z$72,7,FALSE)</f>
        <v>0.83481754268496822</v>
      </c>
      <c r="AH34" s="310">
        <f>VLOOKUP($AB$34,$Q$8:$Z$72,8,FALSE)</f>
        <v>0</v>
      </c>
      <c r="AI34" s="310">
        <f>VLOOKUP($AB$34,$Q$8:$Z$72,9,FALSE)</f>
        <v>-13.4096301528441</v>
      </c>
      <c r="AJ34" s="309">
        <f>VLOOKUP($AB$34,$Q$8:$Z$72,10,FALSE)</f>
        <v>0</v>
      </c>
      <c r="AK34" s="72"/>
      <c r="AL34" s="315">
        <v>27</v>
      </c>
      <c r="AM34" s="293" t="str">
        <f>VLOOKUP($AL$34,$R$8:$Z$72,2,FALSE)</f>
        <v>1.4 Struggling on low incomes</v>
      </c>
      <c r="AN34" s="309">
        <f>VLOOKUP($AL$34,$R$8:$Z$72,3,FALSE)</f>
        <v>0</v>
      </c>
      <c r="AO34" s="310">
        <f>VLOOKUP($AL$34,$R$8:$Z$72,4,FALSE)</f>
        <v>0</v>
      </c>
      <c r="AP34" s="309">
        <f>VLOOKUP($AL$34,$R$8:$Z$72,5,FALSE)</f>
        <v>3117</v>
      </c>
      <c r="AQ34" s="310">
        <f>VLOOKUP($AL$34,$R$8:$Z$72,6,FALSE)</f>
        <v>0.83481754268496822</v>
      </c>
      <c r="AR34" s="310">
        <f>VLOOKUP($AL$34,$R$8:$Z$72,7,FALSE)</f>
        <v>0</v>
      </c>
      <c r="AS34" s="310">
        <f>VLOOKUP($AL$34,$R$8:$Z$72,8,FALSE)</f>
        <v>-13.4096301528441</v>
      </c>
      <c r="AT34" s="309">
        <f>VLOOKUP($AL$34,$R$8:$Z$72,9,FALSE)</f>
        <v>0</v>
      </c>
      <c r="AU34" s="72"/>
      <c r="AV34" s="72"/>
      <c r="AW34" s="72"/>
      <c r="BF34" s="72"/>
      <c r="BG34" s="72"/>
      <c r="BH34" s="72"/>
      <c r="BI34" s="72"/>
      <c r="BJ34" s="72"/>
      <c r="BK34" s="31"/>
      <c r="BM34" s="316"/>
      <c r="BN34" s="299"/>
    </row>
    <row r="35" spans="2:69" ht="15" customHeight="1" x14ac:dyDescent="0.25">
      <c r="B35" s="306" t="s">
        <v>182</v>
      </c>
      <c r="C35" s="307">
        <v>102</v>
      </c>
      <c r="D35" s="307">
        <v>3052</v>
      </c>
      <c r="F35" s="308" t="str">
        <f t="shared" si="3"/>
        <v>7.64 Inactive communal populations</v>
      </c>
      <c r="G35" s="309">
        <f t="shared" si="0"/>
        <v>102</v>
      </c>
      <c r="H35" s="310">
        <f t="shared" si="0"/>
        <v>0.47752808988764045</v>
      </c>
      <c r="I35" s="309">
        <f t="shared" si="0"/>
        <v>3052</v>
      </c>
      <c r="J35" s="310">
        <f t="shared" si="0"/>
        <v>0.81740877134248413</v>
      </c>
      <c r="K35" s="310">
        <f t="shared" si="0"/>
        <v>3.3420707732634334</v>
      </c>
      <c r="L35" s="310">
        <f t="shared" si="0"/>
        <v>-5.5168316641438757</v>
      </c>
      <c r="M35" s="309">
        <f t="shared" si="0"/>
        <v>58.419741337417349</v>
      </c>
      <c r="N35" s="311"/>
      <c r="O35" s="312" t="str">
        <f t="shared" si="4"/>
        <v>7</v>
      </c>
      <c r="P35" s="312" t="str">
        <f t="shared" si="11"/>
        <v>7.64</v>
      </c>
      <c r="Q35" s="312">
        <f>RANK(Z35,$Z$8:$Z$72,0)+COUNTIF($Z$8:Z35,Z35)-1</f>
        <v>16</v>
      </c>
      <c r="R35" s="312">
        <f>RANK(U35,$U$8:$U$72,0)+COUNTIF($U$8:U35,U35)-1</f>
        <v>23</v>
      </c>
      <c r="S35" s="293" t="s">
        <v>183</v>
      </c>
      <c r="T35" s="313">
        <f t="shared" si="6"/>
        <v>102</v>
      </c>
      <c r="U35" s="314">
        <f t="shared" si="7"/>
        <v>0.47752808988764045</v>
      </c>
      <c r="V35" s="313">
        <f t="shared" si="8"/>
        <v>3052</v>
      </c>
      <c r="W35" s="314">
        <f t="shared" si="1"/>
        <v>0.81740877134248413</v>
      </c>
      <c r="X35" s="310">
        <f t="shared" si="9"/>
        <v>3.3420707732634334</v>
      </c>
      <c r="Y35" s="310">
        <f t="shared" si="2"/>
        <v>-5.5168316641438757</v>
      </c>
      <c r="Z35" s="309">
        <f t="shared" si="10"/>
        <v>58.419741337417349</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-6.3972416713545144</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-6.3972416713545144</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21360</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649</v>
      </c>
      <c r="H77" s="310">
        <f t="shared" ref="H77:J82" si="12">IF($G$75=1,U77,IF($G$75=2,AE77,IF($G$75=3,AO77,"")))</f>
        <v>3.0383895131086143</v>
      </c>
      <c r="I77" s="323">
        <f>IF($G$75=1,V77,IF($G$75=2,AF77,IF($G$75=3,AP77,"")))</f>
        <v>34659</v>
      </c>
      <c r="J77" s="324">
        <f>IF($G$75=1,W77,IF($G$75=2,AG77,IF($G$75=3,AQ77,"")))</f>
        <v>9.2826247070639436</v>
      </c>
      <c r="K77" s="325">
        <f>IF($G$75=1,X77,IF($G$75=2,AH77,IF($G$75=3,AR77,"")))</f>
        <v>1.8725295017167256</v>
      </c>
      <c r="L77" s="326">
        <f>IF($G$75=1,Y77,IF($G$75=2,AI77,IF($G$75=3,AS77,"")))</f>
        <v>-31.448449802133258</v>
      </c>
      <c r="M77" s="327">
        <f>IF($G$75=1,Z77,IF($G$75=2,AJ77,IF($G$75=3,AT77,"")))</f>
        <v>32.732008553533824</v>
      </c>
      <c r="N77" s="311"/>
      <c r="O77" s="328"/>
      <c r="P77" s="312" t="str">
        <f>LEFT(S77,1)</f>
        <v>1</v>
      </c>
      <c r="Q77" s="312">
        <f>RANK(Z77,$Z$77:$Z$82,0)+COUNTIF($Z$77:Z77,Z77)-1</f>
        <v>6</v>
      </c>
      <c r="R77" s="312">
        <f>RANK(U77,$U$77:$U$82,0)+COUNTIF($U$77:U77,U77)-1</f>
        <v>5</v>
      </c>
      <c r="S77" s="329" t="s">
        <v>71</v>
      </c>
      <c r="T77" s="309">
        <f>SUMIF($O$8:$O$36,$P77,T$8:T$36)</f>
        <v>649</v>
      </c>
      <c r="U77" s="310">
        <f>IF(SUM($T$77:$T$98)&gt;0,T77/SUM($T$77:$T$98)*100,0)</f>
        <v>3.0383895131086143</v>
      </c>
      <c r="V77" s="309">
        <f>SUMIF($O$8:$O$71,$P77,V$8:V$71)</f>
        <v>34659</v>
      </c>
      <c r="W77" s="326">
        <f t="shared" ref="W77:W82" si="13">IF(SUM($V$77:$V$98)&gt;0,V77/SUM($V$77:$V$98)*100,0)</f>
        <v>9.2826247070639436</v>
      </c>
      <c r="X77" s="326">
        <f>IF(V77&gt;0,(T77/V77)*100,0)</f>
        <v>1.8725295017167256</v>
      </c>
      <c r="Y77" s="326">
        <f t="shared" ref="Y77:Y82" si="14">IF(AND((SQRT((W77*(100-W77))/SUM($T$77:$T$98)))&gt;0, SUM($T$77:$T$98)&gt;0),(U77-W77)/(SQRT((W77*(100-W77))/SUM($T$77:$T$98))),0)</f>
        <v>-31.448449802133258</v>
      </c>
      <c r="Z77" s="327">
        <f>IF(AND(W77&gt;0,SUM(X77)&gt;0),(U77/W77)*100,0)</f>
        <v>32.732008553533824</v>
      </c>
      <c r="AA77" s="72"/>
      <c r="AB77" s="315">
        <v>1</v>
      </c>
      <c r="AC77" s="329" t="str">
        <f>VLOOKUP($AB$77,$Q$77:$Z$98,S$5,FALSE)</f>
        <v>5. Fit and Well</v>
      </c>
      <c r="AD77" s="309">
        <f t="shared" ref="AD77:AI77" si="15">VLOOKUP($AB$77,$Q$77:$Z$98,T$5,FALSE)</f>
        <v>10773</v>
      </c>
      <c r="AE77" s="310">
        <f t="shared" si="15"/>
        <v>50.435393258426963</v>
      </c>
      <c r="AF77" s="309">
        <f t="shared" si="15"/>
        <v>126333</v>
      </c>
      <c r="AG77" s="326">
        <f t="shared" si="15"/>
        <v>33.835420154000666</v>
      </c>
      <c r="AH77" s="326">
        <f>VLOOKUP($AB$77,$Q$77:$Z$98,X$5,FALSE)</f>
        <v>8.5274631331481086</v>
      </c>
      <c r="AI77" s="326">
        <f t="shared" si="15"/>
        <v>51.275445479095175</v>
      </c>
      <c r="AJ77" s="327">
        <f>VLOOKUP($AB$77,$Q$77:$Z$98,Z$5,FALSE)</f>
        <v>149.0609338641936</v>
      </c>
      <c r="AK77" s="72"/>
      <c r="AL77" s="315">
        <v>1</v>
      </c>
      <c r="AM77" s="329" t="str">
        <f>VLOOKUP($AB$77,$R$77:$Z$98,R$5,FALSE)</f>
        <v>5. Fit and Well</v>
      </c>
      <c r="AN77" s="309">
        <f t="shared" ref="AN77:AO77" si="16">VLOOKUP($AB$77,$R$77:$Z$98,S$5,FALSE)</f>
        <v>10773</v>
      </c>
      <c r="AO77" s="310">
        <f t="shared" si="16"/>
        <v>50.435393258426963</v>
      </c>
      <c r="AP77" s="309">
        <f>VLOOKUP($AB$77,$R$77:$Z$98,U$5,FALSE)</f>
        <v>126333</v>
      </c>
      <c r="AQ77" s="326">
        <f>VLOOKUP($AB$77,$R$77:$Z$98,V$5,FALSE)</f>
        <v>33.835420154000666</v>
      </c>
      <c r="AR77" s="326">
        <f>VLOOKUP($AB$77,$R$77:$Z$98,W$5,FALSE)</f>
        <v>8.5274631331481086</v>
      </c>
      <c r="AS77" s="326">
        <f>VLOOKUP($AB$77,$R$77:$Z$98,X$5,FALSE)</f>
        <v>51.275445479095175</v>
      </c>
      <c r="AT77" s="327">
        <f>VLOOKUP($AB$77,$R$77:$Z$98,Y$5,FALSE)</f>
        <v>149.0609338641936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1738</v>
      </c>
      <c r="H78" s="310">
        <f t="shared" si="12"/>
        <v>8.1367041198501866</v>
      </c>
      <c r="I78" s="323">
        <f t="shared" si="12"/>
        <v>44187</v>
      </c>
      <c r="J78" s="324">
        <f t="shared" si="12"/>
        <v>11.834482758620691</v>
      </c>
      <c r="K78" s="325">
        <f>IF($G$75=1,X78,IF($G$75=2,AH78,IF($G$75=3,AR78,"")))</f>
        <v>3.9332835449340307</v>
      </c>
      <c r="L78" s="326">
        <f>IF($G$75=1,Y78,IF($G$75=2,AI78,IF($G$75=3,AS78,"")))</f>
        <v>-16.73083102298132</v>
      </c>
      <c r="M78" s="327">
        <f t="shared" ref="M78:M82" si="19">IF($G$75=1,Z78,IF($G$75=2,AJ78,IF($G$75=3,AT78,"")))</f>
        <v>68.754201478920564</v>
      </c>
      <c r="N78" s="311"/>
      <c r="O78" s="328"/>
      <c r="P78" s="312" t="str">
        <f t="shared" ref="P78:P82" si="20">LEFT(S78,1)</f>
        <v>2</v>
      </c>
      <c r="Q78" s="312">
        <f>RANK(Z78,$Z$77:$Z$82,0)+COUNTIF($Z$77:Z78,Z78)-1</f>
        <v>3</v>
      </c>
      <c r="R78" s="312">
        <f>RANK(U78,$U$77:$U$98,0)+COUNTIF($U$77:U78,U78)-1</f>
        <v>4</v>
      </c>
      <c r="S78" s="329" t="s">
        <v>78</v>
      </c>
      <c r="T78" s="309">
        <f>SUMIF($O$8:$O$36,$P78,T$8:T$36)</f>
        <v>1738</v>
      </c>
      <c r="U78" s="310">
        <f t="shared" ref="U78:U80" si="21">IF(SUM($T$77:$T$98)&gt;0,T78/SUM($T$77:$T$98)*100,0)</f>
        <v>8.1367041198501866</v>
      </c>
      <c r="V78" s="309">
        <f t="shared" ref="V78:V81" si="22">SUMIF($O$8:$O$71,$P78,V$8:V$71)</f>
        <v>44187</v>
      </c>
      <c r="W78" s="326">
        <f t="shared" si="13"/>
        <v>11.834482758620691</v>
      </c>
      <c r="X78" s="326">
        <f t="shared" ref="X78:X82" si="23">IF(V78&gt;0,(T78/V78)*100,0)</f>
        <v>3.9332835449340307</v>
      </c>
      <c r="Y78" s="326">
        <f t="shared" si="14"/>
        <v>-16.73083102298132</v>
      </c>
      <c r="Z78" s="327">
        <f t="shared" ref="Z78:Z82" si="24">IF(AND(W78&gt;0,SUM(X78)&gt;0),(U78/W78)*100,0)</f>
        <v>68.754201478920564</v>
      </c>
      <c r="AA78" s="72"/>
      <c r="AB78" s="315">
        <v>2</v>
      </c>
      <c r="AC78" s="329" t="str">
        <f>VLOOKUP($AB$78,$Q$77:$Z$98,S$5,FALSE)</f>
        <v>4. Healthy Behaviours</v>
      </c>
      <c r="AD78" s="309">
        <f t="shared" ref="AD78:AJ78" si="25">VLOOKUP($AB$78,$Q$77:$Z$98,T$5,FALSE)</f>
        <v>5978</v>
      </c>
      <c r="AE78" s="310">
        <f t="shared" si="25"/>
        <v>27.986891385767791</v>
      </c>
      <c r="AF78" s="309">
        <f t="shared" si="25"/>
        <v>108223</v>
      </c>
      <c r="AG78" s="326">
        <f t="shared" si="25"/>
        <v>28.985068630733181</v>
      </c>
      <c r="AH78" s="326">
        <f t="shared" si="25"/>
        <v>5.5237796032266706</v>
      </c>
      <c r="AI78" s="326">
        <f t="shared" si="25"/>
        <v>-3.2154835123139316</v>
      </c>
      <c r="AJ78" s="327">
        <f t="shared" si="25"/>
        <v>96.556236393013023</v>
      </c>
      <c r="AK78" s="72"/>
      <c r="AL78" s="315">
        <v>2</v>
      </c>
      <c r="AM78" s="329" t="str">
        <f t="shared" ref="AM78:AQ78" si="26">VLOOKUP($AB$78,$R$77:$Z$98,R$5,FALSE)</f>
        <v>4. Healthy Behaviours</v>
      </c>
      <c r="AN78" s="309">
        <f t="shared" si="26"/>
        <v>5978</v>
      </c>
      <c r="AO78" s="310">
        <f t="shared" si="26"/>
        <v>27.986891385767791</v>
      </c>
      <c r="AP78" s="309">
        <f>VLOOKUP($AB$78,$R$77:$Z$98,U$5,FALSE)</f>
        <v>108223</v>
      </c>
      <c r="AQ78" s="326">
        <f t="shared" si="26"/>
        <v>28.985068630733181</v>
      </c>
      <c r="AR78" s="326">
        <f>VLOOKUP($AB$78,$R$77:$Z$98,W$5,FALSE)</f>
        <v>5.5237796032266706</v>
      </c>
      <c r="AS78" s="326">
        <f>VLOOKUP($AB$78,$R$77:$Z$98,X$5,FALSE)</f>
        <v>-3.2154835123139316</v>
      </c>
      <c r="AT78" s="327">
        <f>VLOOKUP($AB$78,$R$77:$Z$98,Y$5,FALSE)</f>
        <v>96.556236393013023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2110</v>
      </c>
      <c r="H79" s="310">
        <f t="shared" si="12"/>
        <v>9.8782771535580522</v>
      </c>
      <c r="I79" s="323">
        <f t="shared" si="12"/>
        <v>54317</v>
      </c>
      <c r="J79" s="324">
        <f t="shared" si="12"/>
        <v>14.547572815533979</v>
      </c>
      <c r="K79" s="325">
        <f>IF($G$75=1,X79,IF($G$75=2,AH79,IF($G$75=3,AR79,"")))</f>
        <v>3.8846033470184289</v>
      </c>
      <c r="L79" s="326">
        <f>IF($G$75=1,Y79,IF($G$75=2,AI79,IF($G$75=3,AS79,"")))</f>
        <v>-19.355060243903615</v>
      </c>
      <c r="M79" s="327">
        <f t="shared" si="19"/>
        <v>67.90326660547781</v>
      </c>
      <c r="N79" s="311"/>
      <c r="O79" s="328"/>
      <c r="P79" s="312" t="str">
        <f t="shared" si="20"/>
        <v>3</v>
      </c>
      <c r="Q79" s="312">
        <f>RANK(Z79,$Z$77:$Z$82,0)+COUNTIF($Z$77:Z79,Z79)-1</f>
        <v>4</v>
      </c>
      <c r="R79" s="312">
        <f>RANK(U79,$U$77:$U$98,0)+COUNTIF($U$77:U79,U79)-1</f>
        <v>3</v>
      </c>
      <c r="S79" s="329" t="s">
        <v>191</v>
      </c>
      <c r="T79" s="309">
        <f t="shared" ref="T79:T82" si="27">SUMIF($O$8:$O$36,$P79,T$8:T$36)</f>
        <v>2110</v>
      </c>
      <c r="U79" s="310">
        <f t="shared" si="21"/>
        <v>9.8782771535580522</v>
      </c>
      <c r="V79" s="309">
        <f t="shared" si="22"/>
        <v>54317</v>
      </c>
      <c r="W79" s="326">
        <f t="shared" si="13"/>
        <v>14.547572815533979</v>
      </c>
      <c r="X79" s="326">
        <f t="shared" si="23"/>
        <v>3.8846033470184289</v>
      </c>
      <c r="Y79" s="326">
        <f t="shared" si="14"/>
        <v>-19.355060243903615</v>
      </c>
      <c r="Z79" s="327">
        <f t="shared" si="24"/>
        <v>67.90326660547781</v>
      </c>
      <c r="AA79" s="72"/>
      <c r="AB79" s="315">
        <v>3</v>
      </c>
      <c r="AC79" s="329" t="str">
        <f>VLOOKUP($AB$79,$Q$77:$Z$98,S$5,FALSE)</f>
        <v>2. Multiple Concerns</v>
      </c>
      <c r="AD79" s="309">
        <f t="shared" ref="AD79:AJ79" si="28">VLOOKUP($AB$79,$Q$77:$Z$98,T$5,FALSE)</f>
        <v>1738</v>
      </c>
      <c r="AE79" s="310">
        <f t="shared" si="28"/>
        <v>8.1367041198501866</v>
      </c>
      <c r="AF79" s="309">
        <f t="shared" si="28"/>
        <v>44187</v>
      </c>
      <c r="AG79" s="326">
        <f t="shared" si="28"/>
        <v>11.834482758620691</v>
      </c>
      <c r="AH79" s="326">
        <f t="shared" si="28"/>
        <v>3.9332835449340307</v>
      </c>
      <c r="AI79" s="326">
        <f t="shared" si="28"/>
        <v>-16.73083102298132</v>
      </c>
      <c r="AJ79" s="327">
        <f t="shared" si="28"/>
        <v>68.754201478920564</v>
      </c>
      <c r="AK79" s="72"/>
      <c r="AL79" s="315">
        <v>3</v>
      </c>
      <c r="AM79" s="329" t="str">
        <f t="shared" ref="AM79:AQ79" si="29">VLOOKUP($AB$79,$R$77:$Z$98,R$5,FALSE)</f>
        <v>3. Unhealthy Traits</v>
      </c>
      <c r="AN79" s="309">
        <f t="shared" si="29"/>
        <v>2110</v>
      </c>
      <c r="AO79" s="310">
        <f t="shared" si="29"/>
        <v>9.8782771535580522</v>
      </c>
      <c r="AP79" s="309">
        <f t="shared" si="29"/>
        <v>54317</v>
      </c>
      <c r="AQ79" s="326">
        <f t="shared" si="29"/>
        <v>14.547572815533979</v>
      </c>
      <c r="AR79" s="326">
        <f>VLOOKUP($AB$79,$R$77:$Z$98,W$5,FALSE)</f>
        <v>3.8846033470184289</v>
      </c>
      <c r="AS79" s="326">
        <f>VLOOKUP($AB$79,$R$77:$Z$98,X$5,FALSE)</f>
        <v>-19.355060243903615</v>
      </c>
      <c r="AT79" s="327">
        <f>VLOOKUP($AB$79,$R$77:$Z$98,Y$5,FALSE)</f>
        <v>67.90326660547781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5978</v>
      </c>
      <c r="H80" s="310">
        <f t="shared" si="12"/>
        <v>27.986891385767791</v>
      </c>
      <c r="I80" s="323">
        <f t="shared" si="12"/>
        <v>108223</v>
      </c>
      <c r="J80" s="324">
        <f t="shared" si="12"/>
        <v>28.985068630733181</v>
      </c>
      <c r="K80" s="325">
        <f>IF($G$75=1,X80,IF($G$75=2,AH80,IF($G$75=3,AR80,"")))</f>
        <v>5.5237796032266706</v>
      </c>
      <c r="L80" s="326">
        <f t="shared" ref="L80:L82" si="30">IF($G$75=1,Y80,IF($G$75=2,AI80,IF($G$75=3,AS80,"")))</f>
        <v>-3.2154835123139316</v>
      </c>
      <c r="M80" s="327">
        <f t="shared" si="19"/>
        <v>96.556236393013023</v>
      </c>
      <c r="N80" s="311"/>
      <c r="O80" s="328"/>
      <c r="P80" s="312" t="str">
        <f t="shared" si="20"/>
        <v>4</v>
      </c>
      <c r="Q80" s="312">
        <f>RANK(Z80,$Z$77:$Z$82,0)+COUNTIF($Z$77:Z80,Z80)-1</f>
        <v>2</v>
      </c>
      <c r="R80" s="312">
        <f>RANK(U80,$U$77:$U$98,0)+COUNTIF($U$77:U80,U80)-1</f>
        <v>2</v>
      </c>
      <c r="S80" s="329" t="s">
        <v>89</v>
      </c>
      <c r="T80" s="309">
        <f t="shared" si="27"/>
        <v>5978</v>
      </c>
      <c r="U80" s="310">
        <f t="shared" si="21"/>
        <v>27.986891385767791</v>
      </c>
      <c r="V80" s="309">
        <f t="shared" si="22"/>
        <v>108223</v>
      </c>
      <c r="W80" s="326">
        <f t="shared" si="13"/>
        <v>28.985068630733181</v>
      </c>
      <c r="X80" s="326">
        <f t="shared" si="23"/>
        <v>5.5237796032266706</v>
      </c>
      <c r="Y80" s="326">
        <f t="shared" si="14"/>
        <v>-3.2154835123139316</v>
      </c>
      <c r="Z80" s="327">
        <f t="shared" si="24"/>
        <v>96.556236393013023</v>
      </c>
      <c r="AA80" s="72"/>
      <c r="AB80" s="315">
        <v>4</v>
      </c>
      <c r="AC80" s="329" t="str">
        <f>VLOOKUP($AB$80,$Q$77:$Z$98,S$5,FALSE)</f>
        <v>3. Unhealthy Traits</v>
      </c>
      <c r="AD80" s="309">
        <f t="shared" ref="AD80:AJ80" si="31">VLOOKUP($AB$80,$Q$77:$Z$98,T$5,FALSE)</f>
        <v>2110</v>
      </c>
      <c r="AE80" s="310">
        <f t="shared" si="31"/>
        <v>9.8782771535580522</v>
      </c>
      <c r="AF80" s="309">
        <f t="shared" si="31"/>
        <v>54317</v>
      </c>
      <c r="AG80" s="326">
        <f t="shared" si="31"/>
        <v>14.547572815533979</v>
      </c>
      <c r="AH80" s="326">
        <f t="shared" si="31"/>
        <v>3.8846033470184289</v>
      </c>
      <c r="AI80" s="326">
        <f t="shared" si="31"/>
        <v>-19.355060243903615</v>
      </c>
      <c r="AJ80" s="327">
        <f t="shared" si="31"/>
        <v>67.90326660547781</v>
      </c>
      <c r="AK80" s="72"/>
      <c r="AL80" s="315">
        <v>4</v>
      </c>
      <c r="AM80" s="329" t="str">
        <f t="shared" ref="AM80:AQ80" si="32">VLOOKUP($AB$80,$R$77:$Z$98,R$5,FALSE)</f>
        <v>2. Multiple Concerns</v>
      </c>
      <c r="AN80" s="309">
        <f t="shared" si="32"/>
        <v>1738</v>
      </c>
      <c r="AO80" s="310">
        <f t="shared" si="32"/>
        <v>8.1367041198501866</v>
      </c>
      <c r="AP80" s="309">
        <f>VLOOKUP($AB$80,$R$77:$Z$98,U$5,FALSE)</f>
        <v>44187</v>
      </c>
      <c r="AQ80" s="326">
        <f t="shared" si="32"/>
        <v>11.834482758620691</v>
      </c>
      <c r="AR80" s="326">
        <f>VLOOKUP($AB$80,$R$77:$Z$98,W$5,FALSE)</f>
        <v>3.9332835449340307</v>
      </c>
      <c r="AS80" s="326">
        <f>VLOOKUP($AB$80,$R$77:$Z$98,X$5,FALSE)</f>
        <v>-16.73083102298132</v>
      </c>
      <c r="AT80" s="327">
        <f>VLOOKUP($AB$80,$R$77:$Z$98,Y$5,FALSE)</f>
        <v>68.754201478920564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10773</v>
      </c>
      <c r="H81" s="310">
        <f t="shared" si="12"/>
        <v>50.435393258426963</v>
      </c>
      <c r="I81" s="323">
        <f t="shared" si="12"/>
        <v>126333</v>
      </c>
      <c r="J81" s="324">
        <f t="shared" si="12"/>
        <v>33.835420154000666</v>
      </c>
      <c r="K81" s="325">
        <f>IF($G$75=1,X81,IF($G$75=2,AH81,IF($G$75=3,AR81,"")))</f>
        <v>8.5274631331481086</v>
      </c>
      <c r="L81" s="326">
        <f>IF($G$75=1,Y81,IF($G$75=2,AI81,IF($G$75=3,AS81,"")))</f>
        <v>51.275445479095175</v>
      </c>
      <c r="M81" s="327">
        <f t="shared" si="19"/>
        <v>149.0609338641936</v>
      </c>
      <c r="N81" s="311"/>
      <c r="O81" s="328"/>
      <c r="P81" s="312" t="str">
        <f t="shared" si="20"/>
        <v>5</v>
      </c>
      <c r="Q81" s="312">
        <f>RANK(Z81,$Z$77:$Z$82,0)+COUNTIF($Z$77:Z81,Z81)-1</f>
        <v>1</v>
      </c>
      <c r="R81" s="312">
        <f>RANK(U81,$U$77:$U$98,0)+COUNTIF($U$77:U81,U81)-1</f>
        <v>1</v>
      </c>
      <c r="S81" s="329" t="s">
        <v>96</v>
      </c>
      <c r="T81" s="309">
        <f t="shared" si="27"/>
        <v>10773</v>
      </c>
      <c r="U81" s="310">
        <f>IF(SUM($T$77:$T$98)&gt;0,T81/SUM($T$77:$T$98)*100,0)</f>
        <v>50.435393258426963</v>
      </c>
      <c r="V81" s="309">
        <f t="shared" si="22"/>
        <v>126333</v>
      </c>
      <c r="W81" s="326">
        <f t="shared" si="13"/>
        <v>33.835420154000666</v>
      </c>
      <c r="X81" s="326">
        <f t="shared" si="23"/>
        <v>8.5274631331481086</v>
      </c>
      <c r="Y81" s="326">
        <f t="shared" si="14"/>
        <v>51.275445479095175</v>
      </c>
      <c r="Z81" s="327">
        <f t="shared" si="24"/>
        <v>149.0609338641936</v>
      </c>
      <c r="AA81" s="72"/>
      <c r="AB81" s="315">
        <v>5</v>
      </c>
      <c r="AC81" s="329" t="str">
        <f>VLOOKUP($AB$81,$Q$77:$Z$98,S$5,FALSE)</f>
        <v>7. Not Private Households</v>
      </c>
      <c r="AD81" s="309">
        <f t="shared" ref="AD81:AJ81" si="33">VLOOKUP($AB$81,$Q$77:$Z$98,T$5,FALSE)</f>
        <v>112</v>
      </c>
      <c r="AE81" s="310">
        <f t="shared" si="33"/>
        <v>0.52434456928838957</v>
      </c>
      <c r="AF81" s="309">
        <f t="shared" si="33"/>
        <v>5656</v>
      </c>
      <c r="AG81" s="326">
        <f t="shared" si="33"/>
        <v>1.5148309340475392</v>
      </c>
      <c r="AH81" s="326">
        <f t="shared" si="33"/>
        <v>1.9801980198019802</v>
      </c>
      <c r="AI81" s="326">
        <f t="shared" si="33"/>
        <v>-11.851726629125714</v>
      </c>
      <c r="AJ81" s="327">
        <f t="shared" si="33"/>
        <v>34.614065339118191</v>
      </c>
      <c r="AK81" s="72"/>
      <c r="AL81" s="315">
        <v>5</v>
      </c>
      <c r="AM81" s="329" t="str">
        <f t="shared" ref="AM81:AQ81" si="34">VLOOKUP($AB$81,$R$77:$Z$98,R$5,FALSE)</f>
        <v>1. Serious Challenges</v>
      </c>
      <c r="AN81" s="309">
        <f t="shared" si="34"/>
        <v>649</v>
      </c>
      <c r="AO81" s="310">
        <f t="shared" si="34"/>
        <v>3.0383895131086143</v>
      </c>
      <c r="AP81" s="309">
        <f>VLOOKUP($AB$81,$R$77:$Z$98,U$5,FALSE)</f>
        <v>34659</v>
      </c>
      <c r="AQ81" s="326">
        <f t="shared" si="34"/>
        <v>9.2826247070639436</v>
      </c>
      <c r="AR81" s="326">
        <f>VLOOKUP($AB$81,$R$77:$Z$98,W$5,FALSE)</f>
        <v>1.8725295017167256</v>
      </c>
      <c r="AS81" s="326">
        <f>VLOOKUP($AB$81,$R$77:$Z$98,X$5,FALSE)</f>
        <v>-31.448449802133258</v>
      </c>
      <c r="AT81" s="327">
        <f>VLOOKUP($AB$81,$R$77:$Z$98,Y$5,FALSE)</f>
        <v>32.732008553533824</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112</v>
      </c>
      <c r="H82" s="310">
        <f t="shared" si="12"/>
        <v>0.52434456928838957</v>
      </c>
      <c r="I82" s="323">
        <f t="shared" si="12"/>
        <v>5656</v>
      </c>
      <c r="J82" s="324">
        <f t="shared" si="12"/>
        <v>1.5148309340475392</v>
      </c>
      <c r="K82" s="325">
        <f>IF($G$75=1,X82,IF($G$75=2,AH82,IF($G$75=3,AR82,"")))</f>
        <v>1.9801980198019802</v>
      </c>
      <c r="L82" s="326">
        <f t="shared" si="30"/>
        <v>-11.851726629125714</v>
      </c>
      <c r="M82" s="327">
        <f t="shared" si="19"/>
        <v>34.614065339118191</v>
      </c>
      <c r="N82" s="311"/>
      <c r="O82" s="328"/>
      <c r="P82" s="312" t="str">
        <f t="shared" si="20"/>
        <v>7</v>
      </c>
      <c r="Q82" s="312">
        <f>RANK(Z82,$Z$77:$Z$82,0)+COUNTIF($Z$77:Z82,Z82)-1</f>
        <v>5</v>
      </c>
      <c r="R82" s="312">
        <f>RANK(U82,$U$77:$U$98,0)+COUNTIF($U$77:U82,U82)-1</f>
        <v>6</v>
      </c>
      <c r="S82" s="329" t="s">
        <v>103</v>
      </c>
      <c r="T82" s="309">
        <f t="shared" si="27"/>
        <v>112</v>
      </c>
      <c r="U82" s="310">
        <f>IF(SUM($T$77:$T$98)&gt;0,T82/SUM($T$77:$T$98)*100,0)</f>
        <v>0.52434456928838957</v>
      </c>
      <c r="V82" s="309">
        <f>SUMIF($O$8:$O$36,$P82,V$8:V$36)</f>
        <v>5656</v>
      </c>
      <c r="W82" s="326">
        <f t="shared" si="13"/>
        <v>1.5148309340475392</v>
      </c>
      <c r="X82" s="326">
        <f t="shared" si="23"/>
        <v>1.9801980198019802</v>
      </c>
      <c r="Y82" s="326">
        <f t="shared" si="14"/>
        <v>-11.851726629125714</v>
      </c>
      <c r="Z82" s="327">
        <f t="shared" si="24"/>
        <v>34.614065339118191</v>
      </c>
      <c r="AA82" s="72"/>
      <c r="AB82" s="315">
        <v>6</v>
      </c>
      <c r="AC82" s="329" t="str">
        <f>VLOOKUP($AB$82,$Q$77:$Z$98,S$5,FALSE)</f>
        <v>1. Serious Challenges</v>
      </c>
      <c r="AD82" s="309">
        <f t="shared" ref="AD82:AJ82" si="35">VLOOKUP($AB$82,$Q$77:$Z$98,T$5,FALSE)</f>
        <v>649</v>
      </c>
      <c r="AE82" s="310">
        <f t="shared" si="35"/>
        <v>3.0383895131086143</v>
      </c>
      <c r="AF82" s="309">
        <f t="shared" si="35"/>
        <v>34659</v>
      </c>
      <c r="AG82" s="326">
        <f t="shared" si="35"/>
        <v>9.2826247070639436</v>
      </c>
      <c r="AH82" s="326">
        <f t="shared" si="35"/>
        <v>1.8725295017167256</v>
      </c>
      <c r="AI82" s="326">
        <f t="shared" si="35"/>
        <v>-31.448449802133258</v>
      </c>
      <c r="AJ82" s="327">
        <f t="shared" si="35"/>
        <v>32.732008553533824</v>
      </c>
      <c r="AK82" s="72"/>
      <c r="AL82" s="315">
        <v>6</v>
      </c>
      <c r="AM82" s="329" t="str">
        <f t="shared" ref="AM82:AO82" si="36">VLOOKUP($AB$82,$R$77:$Z$98,R$5,FALSE)</f>
        <v>7. Not Private Households</v>
      </c>
      <c r="AN82" s="309">
        <f t="shared" si="36"/>
        <v>112</v>
      </c>
      <c r="AO82" s="310">
        <f t="shared" si="36"/>
        <v>0.52434456928838957</v>
      </c>
      <c r="AP82" s="309">
        <f>VLOOKUP($AB$82,$R$77:$Z$98,U$5,FALSE)</f>
        <v>5656</v>
      </c>
      <c r="AQ82" s="326">
        <f>VLOOKUP($AB$82,$R$77:$Z$98,V$5,FALSE)</f>
        <v>1.5148309340475392</v>
      </c>
      <c r="AR82" s="326">
        <f>VLOOKUP($AB$82,$R$77:$Z$98,W$5,FALSE)</f>
        <v>1.9801980198019802</v>
      </c>
      <c r="AS82" s="326">
        <f>VLOOKUP($AB$82,$R$77:$Z$98,X$5,FALSE)</f>
        <v>-11.851726629125714</v>
      </c>
      <c r="AT82" s="327">
        <f>VLOOKUP($AB$82,$R$77:$Z$98,Y$5,FALSE)</f>
        <v>34.614065339118191</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F048B-C989-469B-BEC9-DE52E40533A2}">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649</v>
      </c>
      <c r="V5" s="402">
        <f>'Input Sheet'!T78</f>
        <v>1738</v>
      </c>
      <c r="W5" s="402">
        <f>'Input Sheet'!T79</f>
        <v>2110</v>
      </c>
      <c r="X5" s="403">
        <f>'Input Sheet'!T80</f>
        <v>5978</v>
      </c>
      <c r="Y5" s="403">
        <f>'Input Sheet'!T81</f>
        <v>10773</v>
      </c>
      <c r="Z5" s="403">
        <f>'Input Sheet'!T82</f>
        <v>112</v>
      </c>
      <c r="AA5" s="404">
        <f>SUM(U5:Z5)</f>
        <v>21360</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4.8544921462312741E-2</v>
      </c>
      <c r="AZ6" s="437">
        <f t="shared" ref="AZ6:AZ13" si="1">IF(AX6="","",IFERROR(VLOOKUP($AX$4&amp;AX6,$D$8:$AC$1006,26,FALSE),""))</f>
        <v>97.734166794056208</v>
      </c>
      <c r="BA6" s="333" t="b">
        <f>IF(AX6="","")</f>
        <v>0</v>
      </c>
      <c r="BB6" s="333">
        <f t="shared" ref="BB6:BB65" si="2">VLOOKUP($AX$4&amp;AX6,$D$8:$AC$986,25,FALSE)</f>
        <v>4.8544921462312741E-2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0.14905353600884833</v>
      </c>
      <c r="AZ7" s="437">
        <f t="shared" si="1"/>
        <v>99.182593970617518</v>
      </c>
      <c r="BA7" s="333" t="b">
        <f t="shared" ref="BA7:BA17" si="5">IF(AX7="","")</f>
        <v>0</v>
      </c>
      <c r="BB7" s="333">
        <f t="shared" si="2"/>
        <v>0.14905353600884833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39.569150334999996</v>
      </c>
      <c r="V8" s="450">
        <f>IFERROR(V$5*I8,"")</f>
        <v>100.339887956</v>
      </c>
      <c r="W8" s="451">
        <f>IFERROR(W$5*K8,"")</f>
        <v>113.72310044</v>
      </c>
      <c r="X8" s="451">
        <f>IFERROR(X$5*M8,"")</f>
        <v>270.83528665200004</v>
      </c>
      <c r="Y8" s="451">
        <f>IFERROR(Y$5*O8,"")</f>
        <v>511.383235356</v>
      </c>
      <c r="Z8" s="451">
        <f>IFERROR(Z$5*Q8,"")</f>
        <v>1.0688616959999999</v>
      </c>
      <c r="AA8" s="452">
        <f>IFERROR(SUM(U8:Z8),"")</f>
        <v>1036.9195224350001</v>
      </c>
      <c r="AB8" s="453">
        <f>IF(OR(AA8="", AA8=0), "", AA8/$AA$5)</f>
        <v>4.8544921462312741E-2</v>
      </c>
      <c r="AC8" s="454">
        <f>IF(OR(AB8="", AB8=0), "", IF(AN8&gt;0, AB8/AN8*100, ""))</f>
        <v>97.734166794056208</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7.5411988403464428E-2</v>
      </c>
      <c r="AZ8" s="437">
        <f t="shared" si="1"/>
        <v>91.958157593004046</v>
      </c>
      <c r="BA8" s="333" t="b">
        <f t="shared" si="5"/>
        <v>0</v>
      </c>
      <c r="BB8" s="333">
        <f t="shared" si="2"/>
        <v>7.5411988403464428E-2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112.50338677600001</v>
      </c>
      <c r="V9" s="459">
        <f t="shared" ref="V9:V72" si="11">IFERROR(V$5*I9,"")</f>
        <v>305.303811274</v>
      </c>
      <c r="W9" s="460">
        <f t="shared" ref="W9:W72" si="12">IFERROR(W$5*K9,"")</f>
        <v>318.76124268999996</v>
      </c>
      <c r="X9" s="460">
        <f t="shared" ref="X9:X72" si="13">IFERROR(X$5*M9,"")</f>
        <v>797.0652718</v>
      </c>
      <c r="Y9" s="460">
        <f t="shared" ref="Y9:Y72" si="14">IFERROR(Y$5*O9,"")</f>
        <v>1640.996761761</v>
      </c>
      <c r="Z9" s="460">
        <f t="shared" ref="Z9:Z72" si="15">IFERROR(Z$5*Q9,"")</f>
        <v>9.153054848</v>
      </c>
      <c r="AA9" s="461">
        <f t="shared" ref="AA9:AA72" si="16">IFERROR(SUM(U9:Z9),"")</f>
        <v>3183.7835291490001</v>
      </c>
      <c r="AB9" s="462">
        <f t="shared" ref="AB9:AB72" si="17">IF(OR(AA9="", AA9=0), "", AA9/$AA$5)</f>
        <v>0.14905353600884833</v>
      </c>
      <c r="AC9" s="454">
        <f t="shared" ref="AC9:AC72" si="18">IF(OR(AB9="", AB9=0), "", IF(AN9&gt;0, AB9/AN9*100, ""))</f>
        <v>99.182593970617518</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0.12774635290894193</v>
      </c>
      <c r="AZ9" s="437">
        <f t="shared" si="1"/>
        <v>96.371785870947875</v>
      </c>
      <c r="BA9" s="333" t="b">
        <f t="shared" si="5"/>
        <v>0</v>
      </c>
      <c r="BB9" s="333">
        <f t="shared" si="2"/>
        <v>0.12774635290894193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55.662289110999993</v>
      </c>
      <c r="V10" s="459">
        <f t="shared" si="11"/>
        <v>152.87385779600001</v>
      </c>
      <c r="W10" s="460">
        <f t="shared" si="12"/>
        <v>194.81446851999999</v>
      </c>
      <c r="X10" s="460">
        <f t="shared" si="13"/>
        <v>459.25836745599997</v>
      </c>
      <c r="Y10" s="460">
        <f t="shared" si="14"/>
        <v>705.45752682299997</v>
      </c>
      <c r="Z10" s="460">
        <f t="shared" si="15"/>
        <v>42.733562591999998</v>
      </c>
      <c r="AA10" s="461">
        <f t="shared" si="16"/>
        <v>1610.800072298</v>
      </c>
      <c r="AB10" s="462">
        <f t="shared" si="17"/>
        <v>7.5411988403464428E-2</v>
      </c>
      <c r="AC10" s="454">
        <f t="shared" si="18"/>
        <v>91.958157593004046</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0.19590995867434458</v>
      </c>
      <c r="AZ10" s="437">
        <f t="shared" si="1"/>
        <v>100.58042982475311</v>
      </c>
      <c r="BA10" s="333" t="b">
        <f t="shared" si="5"/>
        <v>0</v>
      </c>
      <c r="BB10" s="333">
        <f t="shared" si="2"/>
        <v>0.19590995867434458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92.956680167999991</v>
      </c>
      <c r="V11" s="459">
        <f t="shared" si="11"/>
        <v>252.36698867600001</v>
      </c>
      <c r="W11" s="460">
        <f t="shared" si="12"/>
        <v>324.27134310999998</v>
      </c>
      <c r="X11" s="460">
        <f t="shared" si="13"/>
        <v>809.85834722799996</v>
      </c>
      <c r="Y11" s="460">
        <f t="shared" si="14"/>
        <v>1237.4885309849999</v>
      </c>
      <c r="Z11" s="460">
        <f t="shared" si="15"/>
        <v>11.720207968</v>
      </c>
      <c r="AA11" s="461">
        <f t="shared" si="16"/>
        <v>2728.6620981349997</v>
      </c>
      <c r="AB11" s="462">
        <f t="shared" si="17"/>
        <v>0.12774635290894193</v>
      </c>
      <c r="AC11" s="454">
        <f t="shared" si="18"/>
        <v>96.371785870947875</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0.20015634973071164</v>
      </c>
      <c r="AZ11" s="437">
        <f t="shared" si="1"/>
        <v>103.23223536978962</v>
      </c>
      <c r="BA11" s="333" t="b">
        <f t="shared" si="5"/>
        <v>0</v>
      </c>
      <c r="BB11" s="333">
        <f t="shared" si="2"/>
        <v>0.20015634973071164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127.60484771100001</v>
      </c>
      <c r="V12" s="459">
        <f t="shared" si="11"/>
        <v>347.80834275000001</v>
      </c>
      <c r="W12" s="460">
        <f t="shared" si="12"/>
        <v>426.50330759000002</v>
      </c>
      <c r="X12" s="460">
        <f t="shared" si="13"/>
        <v>1129.0801875919999</v>
      </c>
      <c r="Y12" s="460">
        <f t="shared" si="14"/>
        <v>2143.4921428409998</v>
      </c>
      <c r="Z12" s="460">
        <f t="shared" si="15"/>
        <v>10.1478888</v>
      </c>
      <c r="AA12" s="461">
        <f t="shared" si="16"/>
        <v>4184.636717284</v>
      </c>
      <c r="AB12" s="462">
        <f t="shared" si="17"/>
        <v>0.19590995867434458</v>
      </c>
      <c r="AC12" s="454">
        <f t="shared" si="18"/>
        <v>100.58042982475311</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0.1033238967219101</v>
      </c>
      <c r="AZ12" s="437">
        <f t="shared" si="1"/>
        <v>103.88711078298125</v>
      </c>
      <c r="BA12" s="333" t="b">
        <f t="shared" si="5"/>
        <v>0</v>
      </c>
      <c r="BB12" s="333">
        <f t="shared" si="2"/>
        <v>0.1033238967219101</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115.70173730499999</v>
      </c>
      <c r="V13" s="459">
        <f t="shared" si="11"/>
        <v>310.26180387400001</v>
      </c>
      <c r="W13" s="460">
        <f t="shared" si="12"/>
        <v>383.20355870999998</v>
      </c>
      <c r="X13" s="460">
        <f t="shared" si="13"/>
        <v>1172.735656456</v>
      </c>
      <c r="Y13" s="460">
        <f t="shared" si="14"/>
        <v>2284.7614867349998</v>
      </c>
      <c r="Z13" s="460">
        <f t="shared" si="15"/>
        <v>8.6753871680000003</v>
      </c>
      <c r="AA13" s="461">
        <f t="shared" si="16"/>
        <v>4275.3396302480005</v>
      </c>
      <c r="AB13" s="462">
        <f t="shared" si="17"/>
        <v>0.20015634973071164</v>
      </c>
      <c r="AC13" s="454">
        <f t="shared" si="18"/>
        <v>103.23223536978962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9.9852996157865151E-2</v>
      </c>
      <c r="AZ13" s="437">
        <f t="shared" si="1"/>
        <v>102.56225761117122</v>
      </c>
      <c r="BA13" s="333" t="b">
        <f t="shared" si="5"/>
        <v>0</v>
      </c>
      <c r="BB13" s="333">
        <f t="shared" si="2"/>
        <v>9.9852996157865151E-2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56.313705987000006</v>
      </c>
      <c r="V14" s="459">
        <f t="shared" si="11"/>
        <v>142.17482017199998</v>
      </c>
      <c r="W14" s="460">
        <f t="shared" si="12"/>
        <v>182.24835718999998</v>
      </c>
      <c r="X14" s="460">
        <f t="shared" si="13"/>
        <v>656.35171229599996</v>
      </c>
      <c r="Y14" s="460">
        <f t="shared" si="14"/>
        <v>1164.2386594229999</v>
      </c>
      <c r="Z14" s="460">
        <f t="shared" si="15"/>
        <v>5.6711789120000002</v>
      </c>
      <c r="AA14" s="461">
        <f t="shared" si="16"/>
        <v>2206.9984339799998</v>
      </c>
      <c r="AB14" s="462">
        <f t="shared" si="17"/>
        <v>0.1033238967219101</v>
      </c>
      <c r="AC14" s="454">
        <f t="shared" si="18"/>
        <v>103.88711078298125</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48.688201958000001</v>
      </c>
      <c r="V15" s="468">
        <f t="shared" si="11"/>
        <v>126.870487502</v>
      </c>
      <c r="W15" s="469">
        <f t="shared" si="12"/>
        <v>166.47462385999998</v>
      </c>
      <c r="X15" s="469">
        <f t="shared" si="13"/>
        <v>682.81517052000004</v>
      </c>
      <c r="Y15" s="469">
        <f t="shared" si="14"/>
        <v>1085.1816560760001</v>
      </c>
      <c r="Z15" s="469">
        <f t="shared" si="15"/>
        <v>22.829858016000003</v>
      </c>
      <c r="AA15" s="470">
        <f t="shared" si="16"/>
        <v>2132.8599979319997</v>
      </c>
      <c r="AB15" s="471">
        <f t="shared" si="17"/>
        <v>9.9852996157865151E-2</v>
      </c>
      <c r="AC15" s="454">
        <f t="shared" si="18"/>
        <v>102.56225761117122</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504.10228768899998</v>
      </c>
      <c r="V18" s="475">
        <f t="shared" si="11"/>
        <v>1384.9960522420001</v>
      </c>
      <c r="W18" s="460">
        <f t="shared" si="12"/>
        <v>1757.1636984400002</v>
      </c>
      <c r="X18" s="476">
        <f t="shared" si="13"/>
        <v>5128.3112072080003</v>
      </c>
      <c r="Y18" s="476">
        <f t="shared" si="14"/>
        <v>9402.6796679969993</v>
      </c>
      <c r="Z18" s="478">
        <f t="shared" si="15"/>
        <v>95.539743823999999</v>
      </c>
      <c r="AA18" s="465">
        <f t="shared" si="16"/>
        <v>18272.792657399998</v>
      </c>
      <c r="AB18" s="429">
        <f t="shared" si="17"/>
        <v>0.85546782103932573</v>
      </c>
      <c r="AC18" s="454">
        <f t="shared" si="18"/>
        <v>101.30487626105764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30.200510186000002</v>
      </c>
      <c r="V19" s="475">
        <f t="shared" si="11"/>
        <v>89.258632847999991</v>
      </c>
      <c r="W19" s="460">
        <f t="shared" si="12"/>
        <v>146.02530143999999</v>
      </c>
      <c r="X19" s="476">
        <f t="shared" si="13"/>
        <v>294.88467902599996</v>
      </c>
      <c r="Y19" s="476">
        <f t="shared" si="14"/>
        <v>279.35271308699998</v>
      </c>
      <c r="Z19" s="478">
        <f t="shared" si="15"/>
        <v>3.1121916000000001</v>
      </c>
      <c r="AA19" s="465">
        <f t="shared" si="16"/>
        <v>842.83402818699983</v>
      </c>
      <c r="AB19" s="429">
        <f t="shared" si="17"/>
        <v>3.9458521918867034E-2</v>
      </c>
      <c r="AC19" s="454">
        <f t="shared" si="18"/>
        <v>89.764483186343497</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77.96564853000001</v>
      </c>
      <c r="V20" s="475">
        <f t="shared" si="11"/>
        <v>210.64785939999999</v>
      </c>
      <c r="W20" s="460">
        <f t="shared" si="12"/>
        <v>147.75814527</v>
      </c>
      <c r="X20" s="476">
        <f t="shared" si="13"/>
        <v>371.89280276400001</v>
      </c>
      <c r="Y20" s="476">
        <f t="shared" si="14"/>
        <v>904.67681994899999</v>
      </c>
      <c r="Z20" s="478">
        <f t="shared" si="15"/>
        <v>9.4768868319999999</v>
      </c>
      <c r="AA20" s="465">
        <f t="shared" si="16"/>
        <v>1722.418162745</v>
      </c>
      <c r="AB20" s="429">
        <f t="shared" si="17"/>
        <v>8.063755443562734E-2</v>
      </c>
      <c r="AC20" s="454">
        <f t="shared" si="18"/>
        <v>96.676760355143259</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36.731553595000001</v>
      </c>
      <c r="V21" s="475">
        <f t="shared" si="11"/>
        <v>53.097455510000003</v>
      </c>
      <c r="W21" s="460">
        <f t="shared" si="12"/>
        <v>59.05285696</v>
      </c>
      <c r="X21" s="476">
        <f t="shared" si="13"/>
        <v>182.91131100199999</v>
      </c>
      <c r="Y21" s="476">
        <f t="shared" si="14"/>
        <v>186.290798967</v>
      </c>
      <c r="Z21" s="478">
        <f t="shared" si="15"/>
        <v>3.8711776320000002</v>
      </c>
      <c r="AA21" s="465">
        <f t="shared" si="16"/>
        <v>521.955153666</v>
      </c>
      <c r="AB21" s="429">
        <f t="shared" si="17"/>
        <v>2.44361026997191E-2</v>
      </c>
      <c r="AC21" s="454">
        <f t="shared" si="18"/>
        <v>86.702323849044305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535.516100779</v>
      </c>
      <c r="V23" s="475">
        <f t="shared" si="11"/>
        <v>1421.1023609200001</v>
      </c>
      <c r="W23" s="460">
        <f t="shared" si="12"/>
        <v>1704.83464555</v>
      </c>
      <c r="X23" s="476">
        <f t="shared" si="13"/>
        <v>5332.8139004559998</v>
      </c>
      <c r="Y23" s="476">
        <f t="shared" si="14"/>
        <v>9812.7351033389987</v>
      </c>
      <c r="Z23" s="478">
        <f t="shared" si="15"/>
        <v>96.269117727999998</v>
      </c>
      <c r="AA23" s="465">
        <f t="shared" si="16"/>
        <v>18903.271228771999</v>
      </c>
      <c r="AB23" s="429">
        <f t="shared" si="17"/>
        <v>0.88498460808857671</v>
      </c>
      <c r="AC23" s="454">
        <f t="shared" si="18"/>
        <v>101.64225924161556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12.699014801000001</v>
      </c>
      <c r="V24" s="475">
        <f t="shared" si="11"/>
        <v>40.973669791999995</v>
      </c>
      <c r="W24" s="460">
        <f t="shared" si="12"/>
        <v>39.401236919999995</v>
      </c>
      <c r="X24" s="476">
        <f t="shared" si="13"/>
        <v>104.29185921</v>
      </c>
      <c r="Y24" s="476">
        <f t="shared" si="14"/>
        <v>159.794810154</v>
      </c>
      <c r="Z24" s="478">
        <f t="shared" si="15"/>
        <v>1.293301968</v>
      </c>
      <c r="AA24" s="465">
        <f t="shared" si="16"/>
        <v>358.45389284499998</v>
      </c>
      <c r="AB24" s="429">
        <f t="shared" si="17"/>
        <v>1.6781549290496255E-2</v>
      </c>
      <c r="AC24" s="454">
        <f t="shared" si="18"/>
        <v>95.494562757877915</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56.991605307999997</v>
      </c>
      <c r="V25" s="475">
        <f t="shared" si="11"/>
        <v>170.2059898</v>
      </c>
      <c r="W25" s="460">
        <f t="shared" si="12"/>
        <v>216.87937574</v>
      </c>
      <c r="X25" s="476">
        <f t="shared" si="13"/>
        <v>412.15710765599999</v>
      </c>
      <c r="Y25" s="476">
        <f t="shared" si="14"/>
        <v>551.60527583700002</v>
      </c>
      <c r="Z25" s="478">
        <f t="shared" si="15"/>
        <v>8.4779525600000003</v>
      </c>
      <c r="AA25" s="465">
        <f t="shared" si="16"/>
        <v>1416.3173069009999</v>
      </c>
      <c r="AB25" s="429">
        <f t="shared" si="17"/>
        <v>6.6306990023455054E-2</v>
      </c>
      <c r="AC25" s="454">
        <f t="shared" si="18"/>
        <v>90.645986851750834</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37.565469919999998</v>
      </c>
      <c r="V26" s="475">
        <f t="shared" si="11"/>
        <v>92.547629262000001</v>
      </c>
      <c r="W26" s="460">
        <f t="shared" si="12"/>
        <v>128.61857158999999</v>
      </c>
      <c r="X26" s="476">
        <f t="shared" si="13"/>
        <v>93.999446939999999</v>
      </c>
      <c r="Y26" s="476">
        <f t="shared" si="14"/>
        <v>179.53317616499999</v>
      </c>
      <c r="Z26" s="478">
        <f t="shared" si="15"/>
        <v>5.5449525600000005</v>
      </c>
      <c r="AA26" s="465">
        <f t="shared" si="16"/>
        <v>537.80924643699996</v>
      </c>
      <c r="AB26" s="429">
        <f t="shared" si="17"/>
        <v>2.5178335507350186E-2</v>
      </c>
      <c r="AC26" s="454">
        <f t="shared" si="18"/>
        <v>79.959521513403743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6.2278085430000001</v>
      </c>
      <c r="V27" s="475">
        <f t="shared" si="11"/>
        <v>13.170348488</v>
      </c>
      <c r="W27" s="460">
        <f t="shared" si="12"/>
        <v>20.266172309999998</v>
      </c>
      <c r="X27" s="476">
        <f t="shared" si="13"/>
        <v>34.737679759999999</v>
      </c>
      <c r="Y27" s="476">
        <f t="shared" si="14"/>
        <v>69.331634504999997</v>
      </c>
      <c r="Z27" s="478">
        <f t="shared" si="15"/>
        <v>0.41467518400000003</v>
      </c>
      <c r="AA27" s="465">
        <f t="shared" si="16"/>
        <v>144.14831878999999</v>
      </c>
      <c r="AB27" s="429">
        <f t="shared" si="17"/>
        <v>6.7485167972846441E-3</v>
      </c>
      <c r="AC27" s="454">
        <f t="shared" si="18"/>
        <v>95.012621321579189</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520.574162097</v>
      </c>
      <c r="V29" s="475">
        <f t="shared" si="11"/>
        <v>1346.667173522</v>
      </c>
      <c r="W29" s="460">
        <f t="shared" si="12"/>
        <v>1598.1093938699998</v>
      </c>
      <c r="X29" s="476">
        <f t="shared" si="13"/>
        <v>5042.2004247160003</v>
      </c>
      <c r="Y29" s="476">
        <f t="shared" si="14"/>
        <v>9360.7565169509999</v>
      </c>
      <c r="Z29" s="478">
        <f t="shared" si="15"/>
        <v>86.462756128000009</v>
      </c>
      <c r="AA29" s="484">
        <f t="shared" si="16"/>
        <v>17954.770427283998</v>
      </c>
      <c r="AB29" s="485">
        <f t="shared" si="17"/>
        <v>0.84057913985411981</v>
      </c>
      <c r="AC29" s="454">
        <f t="shared" si="18"/>
        <v>101.70233915621098</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19.692753674000002</v>
      </c>
      <c r="V30" s="475">
        <f t="shared" si="11"/>
        <v>57.210378631999994</v>
      </c>
      <c r="W30" s="460">
        <f t="shared" si="12"/>
        <v>61.63703726</v>
      </c>
      <c r="X30" s="476">
        <f t="shared" si="13"/>
        <v>181.267361002</v>
      </c>
      <c r="Y30" s="476">
        <f t="shared" si="14"/>
        <v>242.81414444699999</v>
      </c>
      <c r="Z30" s="478">
        <f t="shared" si="15"/>
        <v>5.4803023519999998</v>
      </c>
      <c r="AA30" s="484">
        <f t="shared" si="16"/>
        <v>568.1019773669999</v>
      </c>
      <c r="AB30" s="429">
        <f t="shared" si="17"/>
        <v>2.6596534520926963E-2</v>
      </c>
      <c r="AC30" s="454">
        <f t="shared" si="18"/>
        <v>94.588074794408811</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33.369841978000004</v>
      </c>
      <c r="V31" s="475">
        <f t="shared" si="11"/>
        <v>112.92047569</v>
      </c>
      <c r="W31" s="460">
        <f t="shared" si="12"/>
        <v>132.60797602</v>
      </c>
      <c r="X31" s="476">
        <f t="shared" si="13"/>
        <v>248.39837608600001</v>
      </c>
      <c r="Y31" s="476">
        <f t="shared" si="14"/>
        <v>341.66893767300002</v>
      </c>
      <c r="Z31" s="478">
        <f t="shared" si="15"/>
        <v>7.5916421280000002</v>
      </c>
      <c r="AA31" s="484">
        <f t="shared" si="16"/>
        <v>876.5572495749999</v>
      </c>
      <c r="AB31" s="429">
        <f t="shared" si="17"/>
        <v>4.1037324418305238E-2</v>
      </c>
      <c r="AC31" s="454">
        <f t="shared" si="18"/>
        <v>90.377873580877747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17.459699785000002</v>
      </c>
      <c r="V32" s="475">
        <f t="shared" si="11"/>
        <v>36.805827608000001</v>
      </c>
      <c r="W32" s="460">
        <f t="shared" si="12"/>
        <v>61.358097370000003</v>
      </c>
      <c r="X32" s="476">
        <f t="shared" si="13"/>
        <v>55.646171153999994</v>
      </c>
      <c r="Y32" s="476">
        <f t="shared" si="14"/>
        <v>123.17628430799999</v>
      </c>
      <c r="Z32" s="478">
        <f t="shared" si="15"/>
        <v>1.7859961279999998</v>
      </c>
      <c r="AA32" s="484">
        <f t="shared" si="16"/>
        <v>296.23207635300002</v>
      </c>
      <c r="AB32" s="429">
        <f t="shared" si="17"/>
        <v>1.386854290042135E-2</v>
      </c>
      <c r="AC32" s="454">
        <f t="shared" si="18"/>
        <v>86.450651605584156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2.2539705099999998</v>
      </c>
      <c r="V33" s="475">
        <f t="shared" si="11"/>
        <v>5.2169876219999995</v>
      </c>
      <c r="W33" s="460">
        <f t="shared" si="12"/>
        <v>28.134626059999999</v>
      </c>
      <c r="X33" s="476">
        <f t="shared" si="13"/>
        <v>77.949891879999996</v>
      </c>
      <c r="Y33" s="476">
        <f t="shared" si="14"/>
        <v>145.59832312200001</v>
      </c>
      <c r="Z33" s="478">
        <f t="shared" si="15"/>
        <v>2.7870121440000002</v>
      </c>
      <c r="AA33" s="484">
        <f t="shared" si="16"/>
        <v>261.940811338</v>
      </c>
      <c r="AB33" s="429">
        <f t="shared" si="17"/>
        <v>1.2263146598220974E-2</v>
      </c>
      <c r="AC33" s="454">
        <f t="shared" si="18"/>
        <v>108.07647073696262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205.83423296699999</v>
      </c>
      <c r="V35" s="475">
        <f t="shared" si="11"/>
        <v>554.08488361600007</v>
      </c>
      <c r="W35" s="460">
        <f t="shared" si="12"/>
        <v>701.04154557999993</v>
      </c>
      <c r="X35" s="476">
        <f t="shared" si="13"/>
        <v>2272.5265374000001</v>
      </c>
      <c r="Y35" s="476">
        <f t="shared" si="14"/>
        <v>4358.3956801559998</v>
      </c>
      <c r="Z35" s="478">
        <f t="shared" si="15"/>
        <v>48.576146640000005</v>
      </c>
      <c r="AA35" s="484">
        <f t="shared" si="16"/>
        <v>8140.4590263589998</v>
      </c>
      <c r="AB35" s="429">
        <f t="shared" si="17"/>
        <v>0.38110763232017791</v>
      </c>
      <c r="AC35" s="454">
        <f t="shared" si="18"/>
        <v>103.24022745601657</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2.8975967900000001</v>
      </c>
      <c r="V36" s="475">
        <f t="shared" si="11"/>
        <v>1.8181078959999999</v>
      </c>
      <c r="W36" s="460">
        <f t="shared" si="12"/>
        <v>5.5012447499999997</v>
      </c>
      <c r="X36" s="476">
        <f t="shared" si="13"/>
        <v>27.902936711999999</v>
      </c>
      <c r="Y36" s="476">
        <f t="shared" si="14"/>
        <v>72.184755824999996</v>
      </c>
      <c r="Z36" s="478">
        <f t="shared" si="15"/>
        <v>0.17608752</v>
      </c>
      <c r="AA36" s="465">
        <f t="shared" si="16"/>
        <v>110.480729493</v>
      </c>
      <c r="AB36" s="429">
        <f t="shared" si="17"/>
        <v>5.1723187964887642E-3</v>
      </c>
      <c r="AC36" s="454">
        <f t="shared" si="18"/>
        <v>113.39310232504276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1.8197388880000001</v>
      </c>
      <c r="V37" s="475">
        <f t="shared" si="11"/>
        <v>5.9153108080000001</v>
      </c>
      <c r="W37" s="460">
        <f t="shared" si="12"/>
        <v>8.9927123899999994</v>
      </c>
      <c r="X37" s="476">
        <f t="shared" si="13"/>
        <v>15.071386876</v>
      </c>
      <c r="Y37" s="476">
        <f t="shared" si="14"/>
        <v>39.313758077999999</v>
      </c>
      <c r="Z37" s="478">
        <f t="shared" si="15"/>
        <v>0.15335521600000002</v>
      </c>
      <c r="AA37" s="465">
        <f t="shared" si="16"/>
        <v>71.26626225599999</v>
      </c>
      <c r="AB37" s="429">
        <f t="shared" si="17"/>
        <v>3.3364354988764042E-3</v>
      </c>
      <c r="AC37" s="454">
        <f t="shared" si="18"/>
        <v>102.05279553558573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68.050733398999995</v>
      </c>
      <c r="V38" s="475">
        <f t="shared" si="11"/>
        <v>178.89881231200002</v>
      </c>
      <c r="W38" s="460">
        <f t="shared" si="12"/>
        <v>154.35677147999999</v>
      </c>
      <c r="X38" s="476">
        <f t="shared" si="13"/>
        <v>221.03244909200001</v>
      </c>
      <c r="Y38" s="476">
        <f t="shared" si="14"/>
        <v>154.61615364299999</v>
      </c>
      <c r="Z38" s="478">
        <f t="shared" si="15"/>
        <v>1.0119939199999999</v>
      </c>
      <c r="AA38" s="465">
        <f t="shared" si="16"/>
        <v>777.96691384600001</v>
      </c>
      <c r="AB38" s="429">
        <f t="shared" si="17"/>
        <v>3.6421671996535579E-2</v>
      </c>
      <c r="AC38" s="454">
        <f t="shared" si="18"/>
        <v>75.45837836198146</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4.922162674</v>
      </c>
      <c r="V39" s="475">
        <f t="shared" si="11"/>
        <v>20.755441057999999</v>
      </c>
      <c r="W39" s="460">
        <f t="shared" si="12"/>
        <v>61.242230939999999</v>
      </c>
      <c r="X39" s="476">
        <f t="shared" si="13"/>
        <v>91.209884975999998</v>
      </c>
      <c r="Y39" s="476">
        <f t="shared" si="14"/>
        <v>195.72695585100001</v>
      </c>
      <c r="Z39" s="478">
        <f t="shared" si="15"/>
        <v>0.34602713599999996</v>
      </c>
      <c r="AA39" s="465">
        <f t="shared" si="16"/>
        <v>374.20270263499998</v>
      </c>
      <c r="AB39" s="429">
        <f t="shared" si="17"/>
        <v>1.7518853119616103E-2</v>
      </c>
      <c r="AC39" s="454">
        <f t="shared" si="18"/>
        <v>103.31800583027515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2.0768759330000002</v>
      </c>
      <c r="V40" s="475">
        <f t="shared" si="11"/>
        <v>6.0259970760000003</v>
      </c>
      <c r="W40" s="460">
        <f t="shared" si="12"/>
        <v>18.07078061</v>
      </c>
      <c r="X40" s="476">
        <f t="shared" si="13"/>
        <v>38.594284834</v>
      </c>
      <c r="Y40" s="476">
        <f t="shared" si="14"/>
        <v>76.976241488999989</v>
      </c>
      <c r="Z40" s="478">
        <f t="shared" si="15"/>
        <v>0.72243438399999993</v>
      </c>
      <c r="AA40" s="465">
        <f t="shared" si="16"/>
        <v>142.46661432599998</v>
      </c>
      <c r="AB40" s="429">
        <f t="shared" si="17"/>
        <v>6.6697853148876395E-3</v>
      </c>
      <c r="AC40" s="454">
        <f t="shared" si="18"/>
        <v>105.20285554312989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7.1752862390000001</v>
      </c>
      <c r="V41" s="475">
        <f t="shared" si="11"/>
        <v>17.036845803999999</v>
      </c>
      <c r="W41" s="460">
        <f t="shared" si="12"/>
        <v>34.22588167</v>
      </c>
      <c r="X41" s="476">
        <f t="shared" si="13"/>
        <v>37.534319676000003</v>
      </c>
      <c r="Y41" s="476">
        <f t="shared" si="14"/>
        <v>78.828486471000005</v>
      </c>
      <c r="Z41" s="478">
        <f t="shared" si="15"/>
        <v>0.25598025600000002</v>
      </c>
      <c r="AA41" s="465">
        <f t="shared" si="16"/>
        <v>175.05680011599998</v>
      </c>
      <c r="AB41" s="429">
        <f t="shared" si="17"/>
        <v>8.1955430765917586E-3</v>
      </c>
      <c r="AC41" s="454">
        <f t="shared" si="18"/>
        <v>92.329299428969563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356.22337311000001</v>
      </c>
      <c r="V42" s="475">
        <f t="shared" si="11"/>
        <v>953.46460143000002</v>
      </c>
      <c r="W42" s="460">
        <f t="shared" si="12"/>
        <v>1126.5688325800002</v>
      </c>
      <c r="X42" s="476">
        <f t="shared" si="13"/>
        <v>3274.1282064120001</v>
      </c>
      <c r="Y42" s="476">
        <f t="shared" si="14"/>
        <v>5796.9579684869996</v>
      </c>
      <c r="Z42" s="478">
        <f t="shared" si="15"/>
        <v>60.757975039999991</v>
      </c>
      <c r="AA42" s="465">
        <f t="shared" si="16"/>
        <v>11568.100957058999</v>
      </c>
      <c r="AB42" s="429">
        <f t="shared" si="17"/>
        <v>0.54157776016193815</v>
      </c>
      <c r="AC42" s="454">
        <f t="shared" si="18"/>
        <v>99.814732281578472</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56.102463625999995</v>
      </c>
      <c r="V45" s="475">
        <f t="shared" si="11"/>
        <v>172.65667929399999</v>
      </c>
      <c r="W45" s="460">
        <f t="shared" si="12"/>
        <v>302.73663458000004</v>
      </c>
      <c r="X45" s="476">
        <f t="shared" si="13"/>
        <v>2019.2388567400001</v>
      </c>
      <c r="Y45" s="476">
        <f t="shared" si="14"/>
        <v>4752.4268381940001</v>
      </c>
      <c r="Z45" s="478">
        <f t="shared" si="15"/>
        <v>32.091035647999995</v>
      </c>
      <c r="AA45" s="465">
        <f t="shared" si="16"/>
        <v>7335.2525080819996</v>
      </c>
      <c r="AB45" s="429">
        <f t="shared" si="17"/>
        <v>0.34341069794391382</v>
      </c>
      <c r="AC45" s="454">
        <f t="shared" si="18"/>
        <v>117.54141801637437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202.168096867</v>
      </c>
      <c r="V46" s="475">
        <f t="shared" si="11"/>
        <v>365.73142429999996</v>
      </c>
      <c r="W46" s="460">
        <f t="shared" si="12"/>
        <v>486.64410376000001</v>
      </c>
      <c r="X46" s="476">
        <f t="shared" si="13"/>
        <v>994.01813961800008</v>
      </c>
      <c r="Y46" s="476">
        <f t="shared" si="14"/>
        <v>1122.6385367820001</v>
      </c>
      <c r="Z46" s="478">
        <f t="shared" si="15"/>
        <v>36.159958912</v>
      </c>
      <c r="AA46" s="465">
        <f t="shared" si="16"/>
        <v>3207.3602602390006</v>
      </c>
      <c r="AB46" s="429">
        <f t="shared" si="17"/>
        <v>0.15015731555426032</v>
      </c>
      <c r="AC46" s="454">
        <f t="shared" si="18"/>
        <v>85.453564923537144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202.11297080699998</v>
      </c>
      <c r="V47" s="450">
        <f t="shared" si="11"/>
        <v>573.28451921399994</v>
      </c>
      <c r="W47" s="451">
        <f t="shared" si="12"/>
        <v>716.90488428000003</v>
      </c>
      <c r="X47" s="456">
        <f t="shared" si="13"/>
        <v>2075.0207643620001</v>
      </c>
      <c r="Y47" s="456">
        <f t="shared" si="14"/>
        <v>3430.5609393089999</v>
      </c>
      <c r="Z47" s="487">
        <f t="shared" si="15"/>
        <v>26.529558496</v>
      </c>
      <c r="AA47" s="457">
        <f t="shared" si="16"/>
        <v>7024.4136364679998</v>
      </c>
      <c r="AB47" s="453">
        <f t="shared" si="17"/>
        <v>0.32885831631404494</v>
      </c>
      <c r="AC47" s="454">
        <f t="shared" si="18"/>
        <v>99.861015557108772</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188.61646870000001</v>
      </c>
      <c r="V48" s="459">
        <f t="shared" si="11"/>
        <v>626.32737719199997</v>
      </c>
      <c r="W48" s="460">
        <f t="shared" si="12"/>
        <v>603.71437948999994</v>
      </c>
      <c r="X48" s="464">
        <f t="shared" si="13"/>
        <v>889.72224525800004</v>
      </c>
      <c r="Y48" s="464">
        <f t="shared" si="14"/>
        <v>1467.373696488</v>
      </c>
      <c r="Z48" s="478">
        <f t="shared" si="15"/>
        <v>17.219446943999998</v>
      </c>
      <c r="AA48" s="465">
        <f t="shared" si="16"/>
        <v>3792.9736140720001</v>
      </c>
      <c r="AB48" s="462">
        <f t="shared" si="17"/>
        <v>0.17757367107078653</v>
      </c>
      <c r="AC48" s="454">
        <f t="shared" si="18"/>
        <v>87.559028581526704</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50.290715354000007</v>
      </c>
      <c r="V49" s="459">
        <f t="shared" si="11"/>
        <v>81.571867277999999</v>
      </c>
      <c r="W49" s="460">
        <f t="shared" si="12"/>
        <v>145.27575558999999</v>
      </c>
      <c r="X49" s="464">
        <f t="shared" si="13"/>
        <v>736.586270238</v>
      </c>
      <c r="Y49" s="464">
        <f t="shared" si="14"/>
        <v>593.846672076</v>
      </c>
      <c r="Z49" s="478">
        <f t="shared" si="15"/>
        <v>9.4988828479999992</v>
      </c>
      <c r="AA49" s="465">
        <f t="shared" si="16"/>
        <v>1617.0701633839999</v>
      </c>
      <c r="AB49" s="462">
        <f t="shared" si="17"/>
        <v>7.570553199363296E-2</v>
      </c>
      <c r="AC49" s="454">
        <f t="shared" si="18"/>
        <v>96.545930776748989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133.18121861</v>
      </c>
      <c r="V51" s="468">
        <f t="shared" si="11"/>
        <v>501.89337277199996</v>
      </c>
      <c r="W51" s="469">
        <f t="shared" si="12"/>
        <v>751.21904202000007</v>
      </c>
      <c r="X51" s="473">
        <f t="shared" si="13"/>
        <v>2850.1014270539999</v>
      </c>
      <c r="Y51" s="473">
        <f t="shared" si="14"/>
        <v>5511.9558618809997</v>
      </c>
      <c r="Z51" s="488">
        <f t="shared" si="15"/>
        <v>32.274870768</v>
      </c>
      <c r="AA51" s="489">
        <f t="shared" si="16"/>
        <v>9780.6257931049986</v>
      </c>
      <c r="AB51" s="490">
        <f t="shared" si="17"/>
        <v>0.45789446596933514</v>
      </c>
      <c r="AC51" s="454">
        <f t="shared" si="18"/>
        <v>108.84347119846642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109.35880200300001</v>
      </c>
      <c r="V52" s="475">
        <f t="shared" si="11"/>
        <v>421.16580677600001</v>
      </c>
      <c r="W52" s="460">
        <f t="shared" si="12"/>
        <v>573.19987810000009</v>
      </c>
      <c r="X52" s="476">
        <f t="shared" si="13"/>
        <v>1720.4829922980002</v>
      </c>
      <c r="Y52" s="476">
        <f t="shared" si="14"/>
        <v>3302.6653484370004</v>
      </c>
      <c r="Z52" s="478">
        <f t="shared" si="15"/>
        <v>30.154736864</v>
      </c>
      <c r="AA52" s="465">
        <f t="shared" si="16"/>
        <v>6157.0275644780013</v>
      </c>
      <c r="AB52" s="429">
        <f t="shared" si="17"/>
        <v>0.28825035414222855</v>
      </c>
      <c r="AC52" s="454">
        <f t="shared" si="18"/>
        <v>104.79292177143304</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18.785297212</v>
      </c>
      <c r="V53" s="450">
        <f t="shared" si="11"/>
        <v>47.494812639999999</v>
      </c>
      <c r="W53" s="451">
        <f t="shared" si="12"/>
        <v>69.326879509999998</v>
      </c>
      <c r="X53" s="456">
        <f t="shared" si="13"/>
        <v>149.324139188</v>
      </c>
      <c r="Y53" s="456">
        <f t="shared" si="14"/>
        <v>235.31084690399999</v>
      </c>
      <c r="Z53" s="487">
        <f t="shared" si="15"/>
        <v>7.8870433599999998</v>
      </c>
      <c r="AA53" s="457">
        <f t="shared" si="16"/>
        <v>528.12901881400001</v>
      </c>
      <c r="AB53" s="453">
        <f t="shared" si="17"/>
        <v>2.4725141330243446E-2</v>
      </c>
      <c r="AC53" s="454">
        <f t="shared" si="18"/>
        <v>93.662374366281753</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98.416086989000007</v>
      </c>
      <c r="V54" s="459">
        <f t="shared" si="11"/>
        <v>324.40660377400002</v>
      </c>
      <c r="W54" s="460">
        <f t="shared" si="12"/>
        <v>467.51325703999998</v>
      </c>
      <c r="X54" s="464">
        <f t="shared" si="13"/>
        <v>1022.2423699179999</v>
      </c>
      <c r="Y54" s="464">
        <f t="shared" si="14"/>
        <v>1349.7521002560002</v>
      </c>
      <c r="Z54" s="478">
        <f t="shared" si="15"/>
        <v>28.944752928</v>
      </c>
      <c r="AA54" s="465">
        <f t="shared" si="16"/>
        <v>3291.2751709050003</v>
      </c>
      <c r="AB54" s="462">
        <f t="shared" si="17"/>
        <v>0.15408591624087081</v>
      </c>
      <c r="AC54" s="454">
        <f t="shared" si="18"/>
        <v>93.799708613736854</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289.25859518599998</v>
      </c>
      <c r="V55" s="459">
        <f t="shared" si="11"/>
        <v>443.03940403800004</v>
      </c>
      <c r="W55" s="460">
        <f t="shared" si="12"/>
        <v>248.74094122</v>
      </c>
      <c r="X55" s="464">
        <f t="shared" si="13"/>
        <v>235.84907154200002</v>
      </c>
      <c r="Y55" s="464">
        <f t="shared" si="14"/>
        <v>373.31584252200003</v>
      </c>
      <c r="Z55" s="478">
        <f t="shared" si="15"/>
        <v>12.738595968</v>
      </c>
      <c r="AA55" s="465">
        <f t="shared" si="16"/>
        <v>1602.942450476</v>
      </c>
      <c r="AB55" s="462">
        <f t="shared" si="17"/>
        <v>7.5044122213295886E-2</v>
      </c>
      <c r="AC55" s="454">
        <f t="shared" si="18"/>
        <v>66.075549344572863</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130.30547365000001</v>
      </c>
      <c r="V57" s="468">
        <f t="shared" si="11"/>
        <v>193.663024984</v>
      </c>
      <c r="W57" s="469">
        <f t="shared" si="12"/>
        <v>259.22311738000002</v>
      </c>
      <c r="X57" s="473">
        <f t="shared" si="13"/>
        <v>454.54471445600001</v>
      </c>
      <c r="Y57" s="473">
        <f t="shared" si="14"/>
        <v>488.307059982</v>
      </c>
      <c r="Z57" s="488">
        <f t="shared" si="15"/>
        <v>21.077161839999999</v>
      </c>
      <c r="AA57" s="474">
        <f t="shared" si="16"/>
        <v>1547.120552292</v>
      </c>
      <c r="AB57" s="490">
        <f t="shared" si="17"/>
        <v>7.2430737466853926E-2</v>
      </c>
      <c r="AC57" s="454">
        <f t="shared" si="18"/>
        <v>80.547176247722035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200.92341935599998</v>
      </c>
      <c r="V58" s="475">
        <f t="shared" si="11"/>
        <v>555.20330225800001</v>
      </c>
      <c r="W58" s="460">
        <f t="shared" si="12"/>
        <v>666.70843371000001</v>
      </c>
      <c r="X58" s="476">
        <f t="shared" si="13"/>
        <v>1244.3014448619999</v>
      </c>
      <c r="Y58" s="476">
        <f t="shared" si="14"/>
        <v>1427.1124207410001</v>
      </c>
      <c r="Z58" s="478">
        <f t="shared" si="15"/>
        <v>21.797770512</v>
      </c>
      <c r="AA58" s="465">
        <f t="shared" si="16"/>
        <v>4116.0467914390001</v>
      </c>
      <c r="AB58" s="429">
        <f t="shared" si="17"/>
        <v>0.19269881982392323</v>
      </c>
      <c r="AC58" s="454">
        <f t="shared" si="18"/>
        <v>87.347438936880067</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269.00113622800001</v>
      </c>
      <c r="V59" s="475">
        <f t="shared" si="11"/>
        <v>778.58014852199994</v>
      </c>
      <c r="W59" s="460">
        <f t="shared" si="12"/>
        <v>930.85735241999998</v>
      </c>
      <c r="X59" s="476">
        <f t="shared" si="13"/>
        <v>2844.6293212819996</v>
      </c>
      <c r="Y59" s="476">
        <f t="shared" si="14"/>
        <v>4308.111054387</v>
      </c>
      <c r="Z59" s="478">
        <f t="shared" si="15"/>
        <v>31.234974511999997</v>
      </c>
      <c r="AA59" s="465">
        <f t="shared" si="16"/>
        <v>9162.4139873509976</v>
      </c>
      <c r="AB59" s="429">
        <f t="shared" si="17"/>
        <v>0.42895196569995309</v>
      </c>
      <c r="AC59" s="454">
        <f t="shared" si="18"/>
        <v>99.036110283044081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37.523042193999999</v>
      </c>
      <c r="V60" s="475">
        <f t="shared" si="11"/>
        <v>170.840630928</v>
      </c>
      <c r="W60" s="460">
        <f t="shared" si="12"/>
        <v>186.23475908999998</v>
      </c>
      <c r="X60" s="476">
        <f t="shared" si="13"/>
        <v>1198.350166944</v>
      </c>
      <c r="Y60" s="476">
        <f t="shared" si="14"/>
        <v>3495.053977821</v>
      </c>
      <c r="Z60" s="478">
        <f t="shared" si="15"/>
        <v>24.684380448000002</v>
      </c>
      <c r="AA60" s="465">
        <f t="shared" si="16"/>
        <v>5112.6869574250004</v>
      </c>
      <c r="AB60" s="429">
        <f t="shared" si="17"/>
        <v>0.23935800362476595</v>
      </c>
      <c r="AC60" s="454">
        <f t="shared" si="18"/>
        <v>119.05195302399356</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11.246929221</v>
      </c>
      <c r="V61" s="475">
        <f t="shared" si="11"/>
        <v>39.712893307999998</v>
      </c>
      <c r="W61" s="460">
        <f t="shared" si="12"/>
        <v>66.976337400000006</v>
      </c>
      <c r="X61" s="476">
        <f t="shared" si="13"/>
        <v>236.174358434</v>
      </c>
      <c r="Y61" s="476">
        <f t="shared" si="14"/>
        <v>1054.4154870689999</v>
      </c>
      <c r="Z61" s="478">
        <f t="shared" si="15"/>
        <v>13.205712688</v>
      </c>
      <c r="AA61" s="465">
        <f t="shared" si="16"/>
        <v>1421.7317181199999</v>
      </c>
      <c r="AB61" s="429">
        <f t="shared" si="17"/>
        <v>6.6560473694756553E-2</v>
      </c>
      <c r="AC61" s="454">
        <f t="shared" si="18"/>
        <v>120.39621848527776</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257.430860929</v>
      </c>
      <c r="V63" s="475">
        <f t="shared" si="11"/>
        <v>211.140010598</v>
      </c>
      <c r="W63" s="460">
        <f t="shared" si="12"/>
        <v>89.417082039999997</v>
      </c>
      <c r="X63" s="476">
        <f t="shared" si="13"/>
        <v>41.067108445999999</v>
      </c>
      <c r="Y63" s="476">
        <f t="shared" si="14"/>
        <v>20.377204911</v>
      </c>
      <c r="Z63" s="478">
        <f t="shared" si="15"/>
        <v>7.0788555039999999</v>
      </c>
      <c r="AA63" s="465">
        <f t="shared" si="16"/>
        <v>626.51112242800002</v>
      </c>
      <c r="AB63" s="429">
        <f t="shared" si="17"/>
        <v>2.9331045057490637E-2</v>
      </c>
      <c r="AC63" s="454">
        <f t="shared" si="18"/>
        <v>48.122441983908701</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256.78851901999997</v>
      </c>
      <c r="V64" s="475">
        <f t="shared" si="11"/>
        <v>550.77576985199994</v>
      </c>
      <c r="W64" s="460">
        <f t="shared" si="12"/>
        <v>347.62459734000004</v>
      </c>
      <c r="X64" s="476">
        <f t="shared" si="13"/>
        <v>219.553031586</v>
      </c>
      <c r="Y64" s="476">
        <f t="shared" si="14"/>
        <v>77.402949246000006</v>
      </c>
      <c r="Z64" s="478">
        <f t="shared" si="15"/>
        <v>13.454291648</v>
      </c>
      <c r="AA64" s="465">
        <f t="shared" si="16"/>
        <v>1465.5991586919999</v>
      </c>
      <c r="AB64" s="429">
        <f t="shared" si="17"/>
        <v>6.8614192822659167E-2</v>
      </c>
      <c r="AC64" s="454">
        <f t="shared" si="18"/>
        <v>60.669286336501948</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95.202478470000003</v>
      </c>
      <c r="V65" s="450">
        <f t="shared" si="11"/>
        <v>560.04701614399994</v>
      </c>
      <c r="W65" s="451">
        <f t="shared" si="12"/>
        <v>679.38648053999998</v>
      </c>
      <c r="X65" s="456">
        <f t="shared" si="13"/>
        <v>1251.2937440779999</v>
      </c>
      <c r="Y65" s="456">
        <f t="shared" si="14"/>
        <v>535.28168150099998</v>
      </c>
      <c r="Z65" s="487">
        <f t="shared" si="15"/>
        <v>16.870900255999999</v>
      </c>
      <c r="AA65" s="457">
        <f t="shared" si="16"/>
        <v>3138.082300989</v>
      </c>
      <c r="AB65" s="453">
        <f t="shared" si="17"/>
        <v>0.14691396540210674</v>
      </c>
      <c r="AC65" s="454">
        <f t="shared" si="18"/>
        <v>82.370756837850607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39.034621604000002</v>
      </c>
      <c r="V66" s="459">
        <f t="shared" si="11"/>
        <v>407.21756598600001</v>
      </c>
      <c r="W66" s="460">
        <f t="shared" si="12"/>
        <v>909.59511240999996</v>
      </c>
      <c r="X66" s="464">
        <f t="shared" si="13"/>
        <v>3725.54851319</v>
      </c>
      <c r="Y66" s="464">
        <f t="shared" si="14"/>
        <v>5193.9050461199995</v>
      </c>
      <c r="Z66" s="478">
        <f t="shared" si="15"/>
        <v>47.653873008000005</v>
      </c>
      <c r="AA66" s="465">
        <f t="shared" si="16"/>
        <v>10322.954732317998</v>
      </c>
      <c r="AB66" s="462">
        <f t="shared" si="17"/>
        <v>0.48328439758043062</v>
      </c>
      <c r="AC66" s="454">
        <f t="shared" si="18"/>
        <v>108.30250437077531</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0.46940352799999996</v>
      </c>
      <c r="V67" s="459">
        <f t="shared" si="11"/>
        <v>8.0492480639999986</v>
      </c>
      <c r="W67" s="460">
        <f t="shared" si="12"/>
        <v>75.766380070000011</v>
      </c>
      <c r="X67" s="464">
        <f t="shared" si="13"/>
        <v>621.06965792200003</v>
      </c>
      <c r="Y67" s="464">
        <f t="shared" si="14"/>
        <v>3095.2815218009996</v>
      </c>
      <c r="Z67" s="478">
        <f t="shared" si="15"/>
        <v>17.138869551999999</v>
      </c>
      <c r="AA67" s="465">
        <f t="shared" si="16"/>
        <v>3817.7750809369995</v>
      </c>
      <c r="AB67" s="462">
        <f t="shared" si="17"/>
        <v>0.17873478843338012</v>
      </c>
      <c r="AC67" s="454">
        <f t="shared" si="18"/>
        <v>131.92140265130661</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0.345347552</v>
      </c>
      <c r="W68" s="460">
        <f t="shared" si="12"/>
        <v>1.95294637</v>
      </c>
      <c r="X68" s="464">
        <f t="shared" si="13"/>
        <v>33.498075702000001</v>
      </c>
      <c r="Y68" s="464">
        <f t="shared" si="14"/>
        <v>509.88620850299998</v>
      </c>
      <c r="Z68" s="478">
        <f t="shared" si="15"/>
        <v>2.076762016</v>
      </c>
      <c r="AA68" s="465">
        <f t="shared" si="16"/>
        <v>547.75934014299992</v>
      </c>
      <c r="AB68" s="462">
        <f t="shared" si="17"/>
        <v>2.5644163864372654E-2</v>
      </c>
      <c r="AC68" s="454">
        <f t="shared" si="18"/>
        <v>141.85637758945003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7.4116449000000001E-2</v>
      </c>
      <c r="V69" s="459">
        <f t="shared" si="11"/>
        <v>0.425043542</v>
      </c>
      <c r="W69" s="460">
        <f t="shared" si="12"/>
        <v>6.2574012300000001</v>
      </c>
      <c r="X69" s="464">
        <f t="shared" si="13"/>
        <v>85.969869075999995</v>
      </c>
      <c r="Y69" s="464">
        <f t="shared" si="14"/>
        <v>1340.8653986909999</v>
      </c>
      <c r="Z69" s="478">
        <f t="shared" si="15"/>
        <v>7.726448016</v>
      </c>
      <c r="AA69" s="465">
        <f t="shared" si="16"/>
        <v>1441.3182770039998</v>
      </c>
      <c r="AB69" s="462">
        <f t="shared" si="17"/>
        <v>6.747744742528089E-2</v>
      </c>
      <c r="AC69" s="454">
        <f t="shared" si="18"/>
        <v>141.17293249305442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153.42088717999999</v>
      </c>
      <c r="V71" s="468">
        <f t="shared" si="11"/>
        <v>418.34837321200001</v>
      </c>
      <c r="W71" s="469">
        <f t="shared" si="12"/>
        <v>500.6519591</v>
      </c>
      <c r="X71" s="473">
        <f t="shared" si="13"/>
        <v>1298.6513285620001</v>
      </c>
      <c r="Y71" s="473">
        <f t="shared" si="14"/>
        <v>2145.0044673540001</v>
      </c>
      <c r="Z71" s="488">
        <f t="shared" si="15"/>
        <v>47.515151488000001</v>
      </c>
      <c r="AA71" s="474">
        <f t="shared" si="16"/>
        <v>4563.592166896</v>
      </c>
      <c r="AB71" s="471">
        <f t="shared" si="17"/>
        <v>0.21365131867490636</v>
      </c>
      <c r="AC71" s="454">
        <f t="shared" si="18"/>
        <v>96.364893392262005</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166.62376221700001</v>
      </c>
      <c r="V74" s="475">
        <f t="shared" si="41"/>
        <v>303.51416660400002</v>
      </c>
      <c r="W74" s="460">
        <f t="shared" si="42"/>
        <v>363.02318954999998</v>
      </c>
      <c r="X74" s="476">
        <f t="shared" si="43"/>
        <v>881.58540413999992</v>
      </c>
      <c r="Y74" s="476">
        <f t="shared" si="44"/>
        <v>1055.4729324299999</v>
      </c>
      <c r="Z74" s="478">
        <f t="shared" si="45"/>
        <v>29.897538607999998</v>
      </c>
      <c r="AA74" s="465">
        <f t="shared" si="46"/>
        <v>2800.1169935489997</v>
      </c>
      <c r="AB74" s="429">
        <f t="shared" si="47"/>
        <v>0.13109161954817414</v>
      </c>
      <c r="AC74" s="454">
        <f t="shared" si="48"/>
        <v>87.706360902553982</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45.247519371999999</v>
      </c>
      <c r="V75" s="475">
        <f t="shared" si="41"/>
        <v>76.673413343999997</v>
      </c>
      <c r="W75" s="460">
        <f t="shared" si="42"/>
        <v>84.192762130000006</v>
      </c>
      <c r="X75" s="476">
        <f t="shared" si="43"/>
        <v>135.17727990200001</v>
      </c>
      <c r="Y75" s="476">
        <f t="shared" si="44"/>
        <v>195.011897976</v>
      </c>
      <c r="Z75" s="478">
        <f t="shared" si="45"/>
        <v>1.8558566879999998</v>
      </c>
      <c r="AA75" s="465">
        <f t="shared" si="46"/>
        <v>538.15872941200007</v>
      </c>
      <c r="AB75" s="429">
        <f t="shared" si="47"/>
        <v>2.519469706985019E-2</v>
      </c>
      <c r="AC75" s="454">
        <f t="shared" si="48"/>
        <v>82.802471880127854</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110.89623692399999</v>
      </c>
      <c r="V76" s="475">
        <f t="shared" si="41"/>
        <v>356.754913262</v>
      </c>
      <c r="W76" s="460">
        <f t="shared" si="42"/>
        <v>556.00925023000002</v>
      </c>
      <c r="X76" s="476">
        <f t="shared" si="43"/>
        <v>2117.2916925579998</v>
      </c>
      <c r="Y76" s="476">
        <f t="shared" si="44"/>
        <v>3969.6733056959997</v>
      </c>
      <c r="Z76" s="478">
        <f t="shared" si="45"/>
        <v>27.826243871999999</v>
      </c>
      <c r="AA76" s="465">
        <f t="shared" si="46"/>
        <v>7138.4516425419997</v>
      </c>
      <c r="AB76" s="429">
        <f t="shared" si="47"/>
        <v>0.33419717427631085</v>
      </c>
      <c r="AC76" s="454">
        <f t="shared" si="48"/>
        <v>107.94853662326815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107.07194990799999</v>
      </c>
      <c r="V77" s="475">
        <f t="shared" si="41"/>
        <v>293.34208188999997</v>
      </c>
      <c r="W77" s="460">
        <f t="shared" si="42"/>
        <v>370.13704189000003</v>
      </c>
      <c r="X77" s="476">
        <f t="shared" si="43"/>
        <v>1152.729233306</v>
      </c>
      <c r="Y77" s="476">
        <f t="shared" si="44"/>
        <v>2247.053832135</v>
      </c>
      <c r="Z77" s="478">
        <f t="shared" si="45"/>
        <v>12.871102272</v>
      </c>
      <c r="AA77" s="465">
        <f t="shared" si="46"/>
        <v>4183.2052414009995</v>
      </c>
      <c r="AB77" s="429">
        <f t="shared" si="47"/>
        <v>0.19584294201315541</v>
      </c>
      <c r="AC77" s="454">
        <f t="shared" si="48"/>
        <v>103.61225898080465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219.16053157900001</v>
      </c>
      <c r="V78" s="475">
        <f t="shared" si="41"/>
        <v>707.71542490000002</v>
      </c>
      <c r="W78" s="460">
        <f t="shared" si="42"/>
        <v>736.63775620000001</v>
      </c>
      <c r="X78" s="476">
        <f t="shared" si="43"/>
        <v>1691.2163900940002</v>
      </c>
      <c r="Y78" s="476">
        <f t="shared" si="44"/>
        <v>3305.7880209900004</v>
      </c>
      <c r="Z78" s="478">
        <f t="shared" si="45"/>
        <v>39.549258559999998</v>
      </c>
      <c r="AA78" s="465">
        <f t="shared" si="46"/>
        <v>6700.0673823230009</v>
      </c>
      <c r="AB78" s="429">
        <f t="shared" si="47"/>
        <v>0.31367356658815548</v>
      </c>
      <c r="AC78" s="454">
        <f t="shared" si="48"/>
        <v>97.565205835827157</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561.74280797799997</v>
      </c>
      <c r="V80" s="475">
        <f t="shared" si="41"/>
        <v>1539.505329802</v>
      </c>
      <c r="W80" s="460">
        <f t="shared" si="42"/>
        <v>1837.6610107900001</v>
      </c>
      <c r="X80" s="476">
        <f t="shared" si="43"/>
        <v>5356.9186730219999</v>
      </c>
      <c r="Y80" s="476">
        <f t="shared" si="44"/>
        <v>9687.5571094469997</v>
      </c>
      <c r="Z80" s="478">
        <f t="shared" si="45"/>
        <v>105.367496192</v>
      </c>
      <c r="AA80" s="465">
        <f t="shared" si="46"/>
        <v>19088.752427231</v>
      </c>
      <c r="AB80" s="429">
        <f t="shared" si="47"/>
        <v>0.89366818479545884</v>
      </c>
      <c r="AC80" s="454">
        <f t="shared" si="48"/>
        <v>100.39807037470001</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69.313532288000005</v>
      </c>
      <c r="V81" s="475">
        <f t="shared" si="41"/>
        <v>148.24834111999999</v>
      </c>
      <c r="W81" s="460">
        <f t="shared" si="42"/>
        <v>213.54263861999999</v>
      </c>
      <c r="X81" s="476">
        <f t="shared" si="43"/>
        <v>455.80350191600002</v>
      </c>
      <c r="Y81" s="476">
        <f t="shared" si="44"/>
        <v>802.19863590300008</v>
      </c>
      <c r="Z81" s="478">
        <f t="shared" si="45"/>
        <v>6.0113549439999998</v>
      </c>
      <c r="AA81" s="465">
        <f t="shared" si="46"/>
        <v>1695.118004791</v>
      </c>
      <c r="AB81" s="429">
        <f t="shared" si="47"/>
        <v>7.9359457153136706E-2</v>
      </c>
      <c r="AC81" s="454">
        <f t="shared" si="48"/>
        <v>95.798749913481799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17.943659734000001</v>
      </c>
      <c r="V82" s="475">
        <f t="shared" si="41"/>
        <v>50.246329078000002</v>
      </c>
      <c r="W82" s="460">
        <f t="shared" si="42"/>
        <v>58.796350590000003</v>
      </c>
      <c r="X82" s="476">
        <f t="shared" si="43"/>
        <v>165.27782506200001</v>
      </c>
      <c r="Y82" s="476">
        <f t="shared" si="44"/>
        <v>283.24425465000002</v>
      </c>
      <c r="Z82" s="478">
        <f t="shared" si="45"/>
        <v>0.62114875200000008</v>
      </c>
      <c r="AA82" s="465">
        <f t="shared" si="46"/>
        <v>576.129567866</v>
      </c>
      <c r="AB82" s="429">
        <f t="shared" si="47"/>
        <v>2.6972358046161049E-2</v>
      </c>
      <c r="AC82" s="454">
        <f t="shared" si="48"/>
        <v>99.76690630381367</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504.88668077100004</v>
      </c>
      <c r="V84" s="475">
        <f t="shared" si="41"/>
        <v>1303.5296050919999</v>
      </c>
      <c r="W84" s="460">
        <f t="shared" si="42"/>
        <v>1693.19631177</v>
      </c>
      <c r="X84" s="476">
        <f t="shared" si="43"/>
        <v>4838.6063695339999</v>
      </c>
      <c r="Y84" s="476">
        <f t="shared" si="44"/>
        <v>8606.0676513420003</v>
      </c>
      <c r="Z84" s="478">
        <f t="shared" si="45"/>
        <v>91.998303711999995</v>
      </c>
      <c r="AA84" s="465">
        <f t="shared" si="46"/>
        <v>17038.284922221002</v>
      </c>
      <c r="AB84" s="429">
        <f t="shared" si="47"/>
        <v>0.79767251508525294</v>
      </c>
      <c r="AC84" s="454">
        <f t="shared" si="48"/>
        <v>100.32883421588723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78.53269281</v>
      </c>
      <c r="V85" s="475">
        <f t="shared" si="41"/>
        <v>228.24856628199998</v>
      </c>
      <c r="W85" s="460">
        <f t="shared" si="42"/>
        <v>247.94028695</v>
      </c>
      <c r="X85" s="476">
        <f t="shared" si="43"/>
        <v>661.26906564600006</v>
      </c>
      <c r="Y85" s="476">
        <f t="shared" si="44"/>
        <v>1262.2066623810001</v>
      </c>
      <c r="Z85" s="478">
        <f t="shared" si="45"/>
        <v>9.2503380479999997</v>
      </c>
      <c r="AA85" s="484">
        <f t="shared" si="46"/>
        <v>2487.4476121170001</v>
      </c>
      <c r="AB85" s="485">
        <f t="shared" si="47"/>
        <v>0.11645353989311798</v>
      </c>
      <c r="AC85" s="454">
        <f t="shared" si="48"/>
        <v>99.681649086330296</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65.580626418999998</v>
      </c>
      <c r="V86" s="475">
        <f t="shared" si="41"/>
        <v>206.22182862599999</v>
      </c>
      <c r="W86" s="460">
        <f t="shared" si="42"/>
        <v>168.86340339</v>
      </c>
      <c r="X86" s="476">
        <f t="shared" si="43"/>
        <v>478.12456481999993</v>
      </c>
      <c r="Y86" s="476">
        <f t="shared" si="44"/>
        <v>904.72568627699991</v>
      </c>
      <c r="Z86" s="478">
        <f t="shared" si="45"/>
        <v>10.751358128</v>
      </c>
      <c r="AA86" s="465">
        <f t="shared" si="46"/>
        <v>1834.26746766</v>
      </c>
      <c r="AB86" s="429">
        <f t="shared" si="47"/>
        <v>8.5873945115168535E-2</v>
      </c>
      <c r="AC86" s="454">
        <f t="shared" si="48"/>
        <v>97.455063052265317</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455.49141797500005</v>
      </c>
      <c r="V88" s="475">
        <f t="shared" si="41"/>
        <v>1183.020951882</v>
      </c>
      <c r="W88" s="460">
        <f t="shared" si="42"/>
        <v>1511.5070708199999</v>
      </c>
      <c r="X88" s="476">
        <f t="shared" si="43"/>
        <v>4469.3941976179995</v>
      </c>
      <c r="Y88" s="476">
        <f t="shared" si="44"/>
        <v>7817.6153634389993</v>
      </c>
      <c r="Z88" s="478">
        <f t="shared" si="45"/>
        <v>72.221109743999989</v>
      </c>
      <c r="AA88" s="465">
        <f t="shared" si="46"/>
        <v>15509.250111477997</v>
      </c>
      <c r="AB88" s="429">
        <f t="shared" si="47"/>
        <v>0.72608848836507478</v>
      </c>
      <c r="AC88" s="454">
        <f t="shared" si="48"/>
        <v>100.57733098226724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96.694116706000003</v>
      </c>
      <c r="V89" s="475">
        <f t="shared" si="41"/>
        <v>274.03351019000002</v>
      </c>
      <c r="W89" s="460">
        <f t="shared" si="42"/>
        <v>294.89976542000005</v>
      </c>
      <c r="X89" s="476">
        <f t="shared" si="43"/>
        <v>767.26686073799999</v>
      </c>
      <c r="Y89" s="476">
        <f t="shared" si="44"/>
        <v>1434.855913092</v>
      </c>
      <c r="Z89" s="478">
        <f t="shared" si="45"/>
        <v>19.535944623999999</v>
      </c>
      <c r="AA89" s="465">
        <f t="shared" si="46"/>
        <v>2887.2861107700001</v>
      </c>
      <c r="AB89" s="429">
        <f t="shared" si="47"/>
        <v>0.13517257072893257</v>
      </c>
      <c r="AC89" s="454">
        <f t="shared" si="48"/>
        <v>98.142130159582138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64.789274110000008</v>
      </c>
      <c r="V90" s="475">
        <f t="shared" si="41"/>
        <v>199.50830655799999</v>
      </c>
      <c r="W90" s="460">
        <f t="shared" si="42"/>
        <v>210.37772935000001</v>
      </c>
      <c r="X90" s="476">
        <f t="shared" si="43"/>
        <v>541.11144498600004</v>
      </c>
      <c r="Y90" s="476">
        <f t="shared" si="44"/>
        <v>1059.713993205</v>
      </c>
      <c r="Z90" s="478">
        <f t="shared" si="45"/>
        <v>15.417888752000001</v>
      </c>
      <c r="AA90" s="465">
        <f t="shared" si="46"/>
        <v>2090.9186369610002</v>
      </c>
      <c r="AB90" s="429">
        <f t="shared" si="47"/>
        <v>9.7889449295926981E-2</v>
      </c>
      <c r="AC90" s="454">
        <f t="shared" si="48"/>
        <v>98.91686313287471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32.025191208999999</v>
      </c>
      <c r="V91" s="475">
        <f t="shared" si="41"/>
        <v>81.437231369999992</v>
      </c>
      <c r="W91" s="460">
        <f t="shared" si="42"/>
        <v>93.215434409999986</v>
      </c>
      <c r="X91" s="476">
        <f t="shared" si="43"/>
        <v>200.22749665799998</v>
      </c>
      <c r="Y91" s="476">
        <f t="shared" si="44"/>
        <v>460.81473026399999</v>
      </c>
      <c r="Z91" s="478">
        <f t="shared" si="45"/>
        <v>4.82505688</v>
      </c>
      <c r="AA91" s="484">
        <f t="shared" si="46"/>
        <v>872.54514079099999</v>
      </c>
      <c r="AB91" s="485">
        <f t="shared" si="47"/>
        <v>4.0849491610065541E-2</v>
      </c>
      <c r="AC91" s="454">
        <f t="shared" si="48"/>
        <v>98.702203877863965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173.72586851399998</v>
      </c>
      <c r="V93" s="475">
        <f t="shared" si="41"/>
        <v>339.26965476800001</v>
      </c>
      <c r="W93" s="460">
        <f t="shared" si="42"/>
        <v>416.69267057999997</v>
      </c>
      <c r="X93" s="476">
        <f t="shared" si="43"/>
        <v>993.20931024000004</v>
      </c>
      <c r="Y93" s="476">
        <f t="shared" si="44"/>
        <v>1501.2711887669998</v>
      </c>
      <c r="Z93" s="478">
        <f t="shared" si="45"/>
        <v>20.020228591999999</v>
      </c>
      <c r="AA93" s="465">
        <f t="shared" si="46"/>
        <v>3444.1889214609996</v>
      </c>
      <c r="AB93" s="429">
        <f t="shared" si="47"/>
        <v>0.16124479969386701</v>
      </c>
      <c r="AC93" s="454">
        <f t="shared" si="48"/>
        <v>92.300742372360077</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228.63257754700001</v>
      </c>
      <c r="V94" s="475">
        <f t="shared" si="41"/>
        <v>649.02558593399999</v>
      </c>
      <c r="W94" s="460">
        <f t="shared" si="42"/>
        <v>846.27263669000001</v>
      </c>
      <c r="X94" s="476">
        <f t="shared" si="43"/>
        <v>2741.508624008</v>
      </c>
      <c r="Y94" s="476">
        <f t="shared" si="44"/>
        <v>4914.457541406</v>
      </c>
      <c r="Z94" s="478">
        <f t="shared" si="45"/>
        <v>27.467129872000001</v>
      </c>
      <c r="AA94" s="465">
        <f t="shared" si="46"/>
        <v>9407.3640954570001</v>
      </c>
      <c r="AB94" s="429">
        <f t="shared" si="47"/>
        <v>0.44041966739030897</v>
      </c>
      <c r="AC94" s="454">
        <f t="shared" si="48"/>
        <v>103.32818531001153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197.086805234</v>
      </c>
      <c r="V95" s="475">
        <f t="shared" si="41"/>
        <v>605.28474206200008</v>
      </c>
      <c r="W95" s="460">
        <f t="shared" si="42"/>
        <v>677.44844343000011</v>
      </c>
      <c r="X95" s="476">
        <f t="shared" si="43"/>
        <v>1875.7323696579999</v>
      </c>
      <c r="Y95" s="476">
        <f t="shared" si="44"/>
        <v>3594.7370316060001</v>
      </c>
      <c r="Z95" s="478">
        <f t="shared" si="45"/>
        <v>49.204802864000001</v>
      </c>
      <c r="AA95" s="465">
        <f t="shared" si="46"/>
        <v>6999.4941948539999</v>
      </c>
      <c r="AB95" s="429">
        <f t="shared" si="47"/>
        <v>0.32769167578904496</v>
      </c>
      <c r="AC95" s="454">
        <f t="shared" si="48"/>
        <v>100.32925735332603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49.554748705000002</v>
      </c>
      <c r="V96" s="475">
        <f t="shared" si="41"/>
        <v>144.42001723600001</v>
      </c>
      <c r="W96" s="460">
        <f t="shared" si="42"/>
        <v>169.58625140999999</v>
      </c>
      <c r="X96" s="476">
        <f t="shared" si="43"/>
        <v>367.54969011599997</v>
      </c>
      <c r="Y96" s="476">
        <f t="shared" si="44"/>
        <v>762.53422744799991</v>
      </c>
      <c r="Z96" s="478">
        <f t="shared" si="45"/>
        <v>15.30783856</v>
      </c>
      <c r="AA96" s="465">
        <f t="shared" si="46"/>
        <v>1508.9527734749997</v>
      </c>
      <c r="AB96" s="429">
        <f t="shared" si="47"/>
        <v>7.0643856436095498E-2</v>
      </c>
      <c r="AC96" s="454">
        <f t="shared" si="48"/>
        <v>97.500458879576428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42.147083473000002</v>
      </c>
      <c r="V99" s="475">
        <f t="shared" si="41"/>
        <v>110.79595665599999</v>
      </c>
      <c r="W99" s="460">
        <f t="shared" si="42"/>
        <v>243.78053166999999</v>
      </c>
      <c r="X99" s="476">
        <f t="shared" si="43"/>
        <v>976.77506490200005</v>
      </c>
      <c r="Y99" s="476">
        <f t="shared" si="44"/>
        <v>2357.8096769639997</v>
      </c>
      <c r="Z99" s="478">
        <f t="shared" si="45"/>
        <v>17.141721296</v>
      </c>
      <c r="AA99" s="465">
        <f t="shared" si="46"/>
        <v>3748.4500349609998</v>
      </c>
      <c r="AB99" s="429">
        <f t="shared" si="47"/>
        <v>0.17548923384648876</v>
      </c>
      <c r="AC99" s="454">
        <f t="shared" si="48"/>
        <v>113.87116465032896</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107.67879476200001</v>
      </c>
      <c r="V100" s="475">
        <f t="shared" si="41"/>
        <v>378.49298649800005</v>
      </c>
      <c r="W100" s="460">
        <f t="shared" si="42"/>
        <v>584.39642430000004</v>
      </c>
      <c r="X100" s="476">
        <f t="shared" si="43"/>
        <v>1893.024009646</v>
      </c>
      <c r="Y100" s="476">
        <f t="shared" si="44"/>
        <v>3932.3567109959995</v>
      </c>
      <c r="Z100" s="478">
        <f t="shared" si="45"/>
        <v>33.933698063999998</v>
      </c>
      <c r="AA100" s="465">
        <f t="shared" si="46"/>
        <v>6929.8826242659998</v>
      </c>
      <c r="AB100" s="429">
        <f t="shared" si="47"/>
        <v>0.32443270712855804</v>
      </c>
      <c r="AC100" s="454">
        <f t="shared" si="48"/>
        <v>107.6609563778091</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88.645567219</v>
      </c>
      <c r="V101" s="475">
        <f t="shared" si="41"/>
        <v>284.88838036999999</v>
      </c>
      <c r="W101" s="460">
        <f t="shared" si="42"/>
        <v>341.90013991000001</v>
      </c>
      <c r="X101" s="476">
        <f t="shared" si="43"/>
        <v>937.02769560399997</v>
      </c>
      <c r="Y101" s="476">
        <f t="shared" si="44"/>
        <v>1529.568670959</v>
      </c>
      <c r="Z101" s="478">
        <f t="shared" si="45"/>
        <v>22.388851632000002</v>
      </c>
      <c r="AA101" s="465">
        <f t="shared" si="46"/>
        <v>3204.4193056939998</v>
      </c>
      <c r="AB101" s="429">
        <f t="shared" si="47"/>
        <v>0.15001963041638575</v>
      </c>
      <c r="AC101" s="454">
        <f t="shared" si="48"/>
        <v>98.59884784372727</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44.327173770000002</v>
      </c>
      <c r="V102" s="475">
        <f t="shared" si="41"/>
        <v>140.61461235799999</v>
      </c>
      <c r="W102" s="460">
        <f t="shared" si="42"/>
        <v>139.332795</v>
      </c>
      <c r="X102" s="476">
        <f t="shared" si="43"/>
        <v>580.01962862200003</v>
      </c>
      <c r="Y102" s="476">
        <f t="shared" si="44"/>
        <v>982.10525811299988</v>
      </c>
      <c r="Z102" s="478">
        <f t="shared" si="45"/>
        <v>10.463239359999999</v>
      </c>
      <c r="AA102" s="465">
        <f t="shared" si="46"/>
        <v>1896.8627072229999</v>
      </c>
      <c r="AB102" s="429">
        <f t="shared" si="47"/>
        <v>8.8804433858754681E-2</v>
      </c>
      <c r="AC102" s="454">
        <f t="shared" si="48"/>
        <v>103.37510161677908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51.445701065000002</v>
      </c>
      <c r="V103" s="475">
        <f t="shared" si="41"/>
        <v>148.224351506</v>
      </c>
      <c r="W103" s="460">
        <f t="shared" si="42"/>
        <v>148.01502088999999</v>
      </c>
      <c r="X103" s="476">
        <f t="shared" si="43"/>
        <v>308.81297665400001</v>
      </c>
      <c r="Y103" s="476">
        <f t="shared" si="44"/>
        <v>490.58375039100002</v>
      </c>
      <c r="Z103" s="478">
        <f t="shared" si="45"/>
        <v>7.0752139360000008</v>
      </c>
      <c r="AA103" s="465">
        <f t="shared" si="46"/>
        <v>1154.157014442</v>
      </c>
      <c r="AB103" s="429">
        <f t="shared" si="47"/>
        <v>5.4033568091853931E-2</v>
      </c>
      <c r="AC103" s="454">
        <f t="shared" si="48"/>
        <v>91.590955237380825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194.86590322100002</v>
      </c>
      <c r="V104" s="475">
        <f t="shared" si="41"/>
        <v>402.01359077000001</v>
      </c>
      <c r="W104" s="460">
        <f t="shared" si="42"/>
        <v>407.49318030000001</v>
      </c>
      <c r="X104" s="476">
        <f t="shared" si="43"/>
        <v>823.69982038399996</v>
      </c>
      <c r="Y104" s="476">
        <f t="shared" si="44"/>
        <v>952.61477390100004</v>
      </c>
      <c r="Z104" s="478">
        <f t="shared" si="45"/>
        <v>13.164451440000001</v>
      </c>
      <c r="AA104" s="465">
        <f t="shared" si="46"/>
        <v>2793.8517200159999</v>
      </c>
      <c r="AB104" s="429">
        <f t="shared" si="47"/>
        <v>0.13079830149887639</v>
      </c>
      <c r="AC104" s="454">
        <f t="shared" si="48"/>
        <v>84.397614278734522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119.889777139</v>
      </c>
      <c r="V105" s="475">
        <f t="shared" si="41"/>
        <v>272.97012184199997</v>
      </c>
      <c r="W105" s="460">
        <f t="shared" si="42"/>
        <v>245.08191004</v>
      </c>
      <c r="X105" s="476">
        <f t="shared" si="43"/>
        <v>458.640804188</v>
      </c>
      <c r="Y105" s="476">
        <f t="shared" si="44"/>
        <v>527.96115867599997</v>
      </c>
      <c r="Z105" s="478">
        <f t="shared" si="45"/>
        <v>7.8328243840000003</v>
      </c>
      <c r="AA105" s="465">
        <f t="shared" si="46"/>
        <v>1632.3765962689999</v>
      </c>
      <c r="AB105" s="429">
        <f t="shared" si="47"/>
        <v>7.6422125293492502E-2</v>
      </c>
      <c r="AC105" s="454">
        <f t="shared" si="48"/>
        <v>82.608177246595631</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16.405031302000001</v>
      </c>
      <c r="V107" s="475">
        <f t="shared" si="41"/>
        <v>44.101273788</v>
      </c>
      <c r="W107" s="460">
        <f t="shared" si="42"/>
        <v>65.986939409999991</v>
      </c>
      <c r="X107" s="476">
        <f t="shared" si="43"/>
        <v>240.24083913199999</v>
      </c>
      <c r="Y107" s="476">
        <f t="shared" si="44"/>
        <v>662.19073489799996</v>
      </c>
      <c r="Z107" s="478">
        <f t="shared" si="45"/>
        <v>8.0023815200000001</v>
      </c>
      <c r="AA107" s="465">
        <f t="shared" si="46"/>
        <v>1036.9272000499998</v>
      </c>
      <c r="AB107" s="429">
        <f t="shared" si="47"/>
        <v>4.8545280901217215E-2</v>
      </c>
      <c r="AC107" s="454">
        <f t="shared" si="48"/>
        <v>111.78479584978049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79.347017772000001</v>
      </c>
      <c r="V108" s="475">
        <f t="shared" si="41"/>
        <v>264.15143510799999</v>
      </c>
      <c r="W108" s="460">
        <f t="shared" si="42"/>
        <v>414.34018516000003</v>
      </c>
      <c r="X108" s="476">
        <f t="shared" si="43"/>
        <v>1479.7952737539999</v>
      </c>
      <c r="Y108" s="476">
        <f t="shared" si="44"/>
        <v>3166.4876906249997</v>
      </c>
      <c r="Z108" s="478">
        <f t="shared" si="45"/>
        <v>31.178629216000004</v>
      </c>
      <c r="AA108" s="465">
        <f t="shared" si="46"/>
        <v>5435.3002316350003</v>
      </c>
      <c r="AB108" s="429">
        <f t="shared" si="47"/>
        <v>0.25446162133122663</v>
      </c>
      <c r="AC108" s="454">
        <f t="shared" si="48"/>
        <v>109.06062478394833</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150.391444742</v>
      </c>
      <c r="V109" s="475">
        <f t="shared" si="41"/>
        <v>517.01968384000008</v>
      </c>
      <c r="W109" s="460">
        <f t="shared" si="42"/>
        <v>696.52554211999995</v>
      </c>
      <c r="X109" s="476">
        <f t="shared" si="43"/>
        <v>2055.576374838</v>
      </c>
      <c r="Y109" s="476">
        <f t="shared" si="44"/>
        <v>3655.5533852670001</v>
      </c>
      <c r="Z109" s="478">
        <f t="shared" si="45"/>
        <v>37.615368111999999</v>
      </c>
      <c r="AA109" s="465">
        <f t="shared" si="46"/>
        <v>7112.6817989190004</v>
      </c>
      <c r="AB109" s="429">
        <f t="shared" si="47"/>
        <v>0.33299072092317417</v>
      </c>
      <c r="AC109" s="454">
        <f t="shared" si="48"/>
        <v>102.67822754762146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136.33008224</v>
      </c>
      <c r="V110" s="475">
        <f t="shared" si="41"/>
        <v>396.74553549400002</v>
      </c>
      <c r="W110" s="460">
        <f t="shared" si="42"/>
        <v>440.48497361</v>
      </c>
      <c r="X110" s="476">
        <f t="shared" si="43"/>
        <v>1166.167000166</v>
      </c>
      <c r="Y110" s="476">
        <f t="shared" si="44"/>
        <v>1862.3410713179999</v>
      </c>
      <c r="Z110" s="478">
        <f t="shared" si="45"/>
        <v>17.369329824000001</v>
      </c>
      <c r="AA110" s="465">
        <f t="shared" si="46"/>
        <v>4019.437992652</v>
      </c>
      <c r="AB110" s="429">
        <f t="shared" si="47"/>
        <v>0.18817593598558052</v>
      </c>
      <c r="AC110" s="454">
        <f t="shared" si="48"/>
        <v>96.863973513122545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138.648060375</v>
      </c>
      <c r="V111" s="475">
        <f t="shared" si="41"/>
        <v>296.75219778600001</v>
      </c>
      <c r="W111" s="460">
        <f t="shared" si="42"/>
        <v>302.27094913999997</v>
      </c>
      <c r="X111" s="476">
        <f t="shared" si="43"/>
        <v>640.39726721600005</v>
      </c>
      <c r="Y111" s="476">
        <f t="shared" si="44"/>
        <v>800.51511764700001</v>
      </c>
      <c r="Z111" s="478">
        <f t="shared" si="45"/>
        <v>12.090906016</v>
      </c>
      <c r="AA111" s="465">
        <f t="shared" si="46"/>
        <v>2190.6744981800002</v>
      </c>
      <c r="AB111" s="429">
        <f t="shared" si="47"/>
        <v>0.10255966751779028</v>
      </c>
      <c r="AC111" s="454">
        <f t="shared" si="48"/>
        <v>86.398219235552759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127.878363569</v>
      </c>
      <c r="V112" s="475">
        <f t="shared" si="41"/>
        <v>219.22987224599999</v>
      </c>
      <c r="W112" s="460">
        <f t="shared" si="42"/>
        <v>190.39141056000003</v>
      </c>
      <c r="X112" s="476">
        <f t="shared" si="43"/>
        <v>395.82324489400003</v>
      </c>
      <c r="Y112" s="476">
        <f t="shared" si="44"/>
        <v>625.91200024499994</v>
      </c>
      <c r="Z112" s="478">
        <f t="shared" si="45"/>
        <v>5.743385312</v>
      </c>
      <c r="AA112" s="465">
        <f t="shared" si="46"/>
        <v>1564.9782768260002</v>
      </c>
      <c r="AB112" s="429">
        <f t="shared" si="47"/>
        <v>7.3266773259644202E-2</v>
      </c>
      <c r="AC112" s="454">
        <f t="shared" si="48"/>
        <v>85.22147114878112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5.1185585109999998</v>
      </c>
      <c r="V114" s="475">
        <f t="shared" si="41"/>
        <v>20.318871099999999</v>
      </c>
      <c r="W114" s="460">
        <f t="shared" si="42"/>
        <v>58.92804624</v>
      </c>
      <c r="X114" s="476">
        <f t="shared" si="43"/>
        <v>400.97916826800002</v>
      </c>
      <c r="Y114" s="476">
        <f t="shared" si="44"/>
        <v>1417.5036049859998</v>
      </c>
      <c r="Z114" s="478">
        <f t="shared" si="45"/>
        <v>4.5895501119999995</v>
      </c>
      <c r="AA114" s="465">
        <f t="shared" si="46"/>
        <v>1907.437799217</v>
      </c>
      <c r="AB114" s="429">
        <f t="shared" si="47"/>
        <v>8.9299522435252812E-2</v>
      </c>
      <c r="AC114" s="454">
        <f t="shared" si="48"/>
        <v>126.19765532735076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71.552938588999993</v>
      </c>
      <c r="V115" s="475">
        <f t="shared" si="41"/>
        <v>266.86296711800003</v>
      </c>
      <c r="W115" s="460">
        <f t="shared" si="42"/>
        <v>454.48673737999997</v>
      </c>
      <c r="X115" s="476">
        <f t="shared" si="43"/>
        <v>1405.024243154</v>
      </c>
      <c r="Y115" s="476">
        <f t="shared" si="44"/>
        <v>2843.9206070310001</v>
      </c>
      <c r="Z115" s="478">
        <f t="shared" si="45"/>
        <v>17.159996224</v>
      </c>
      <c r="AA115" s="465">
        <f t="shared" si="46"/>
        <v>5059.0074894959998</v>
      </c>
      <c r="AB115" s="429">
        <f t="shared" si="47"/>
        <v>0.23684491992022472</v>
      </c>
      <c r="AC115" s="454">
        <f t="shared" si="48"/>
        <v>107.89878888581465</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168.10487107700001</v>
      </c>
      <c r="V116" s="475">
        <f t="shared" si="41"/>
        <v>323.47642095999998</v>
      </c>
      <c r="W116" s="460">
        <f t="shared" si="42"/>
        <v>274.14756094000001</v>
      </c>
      <c r="X116" s="476">
        <f t="shared" si="43"/>
        <v>762.12347920800005</v>
      </c>
      <c r="Y116" s="476">
        <f t="shared" si="44"/>
        <v>1290.7963083330001</v>
      </c>
      <c r="Z116" s="478">
        <f t="shared" si="45"/>
        <v>11.639698112</v>
      </c>
      <c r="AA116" s="465">
        <f t="shared" si="46"/>
        <v>2830.2883386300005</v>
      </c>
      <c r="AB116" s="429">
        <f t="shared" si="47"/>
        <v>0.13250413570365172</v>
      </c>
      <c r="AC116" s="454">
        <f t="shared" si="48"/>
        <v>91.991672860799952</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21.044283193999998</v>
      </c>
      <c r="V117" s="475">
        <f t="shared" si="41"/>
        <v>77.211708442000003</v>
      </c>
      <c r="W117" s="460">
        <f t="shared" si="42"/>
        <v>137.47395463000001</v>
      </c>
      <c r="X117" s="476">
        <f t="shared" si="43"/>
        <v>370.63327403199997</v>
      </c>
      <c r="Y117" s="476">
        <f t="shared" si="44"/>
        <v>590.06655565200003</v>
      </c>
      <c r="Z117" s="478">
        <f t="shared" si="45"/>
        <v>3.4769319200000002</v>
      </c>
      <c r="AA117" s="465">
        <f t="shared" si="46"/>
        <v>1199.90670787</v>
      </c>
      <c r="AB117" s="429">
        <f t="shared" si="47"/>
        <v>5.6175407671816481E-2</v>
      </c>
      <c r="AC117" s="454">
        <f t="shared" si="48"/>
        <v>102.66121535769712</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71.267914662999999</v>
      </c>
      <c r="V118" s="475">
        <f t="shared" si="41"/>
        <v>181.26972413000001</v>
      </c>
      <c r="W118" s="460">
        <f t="shared" si="42"/>
        <v>250.23014545999999</v>
      </c>
      <c r="X118" s="476">
        <f t="shared" si="43"/>
        <v>1045.758931196</v>
      </c>
      <c r="Y118" s="476">
        <f t="shared" si="44"/>
        <v>1742.842419885</v>
      </c>
      <c r="Z118" s="478">
        <f t="shared" si="45"/>
        <v>21.717451504</v>
      </c>
      <c r="AA118" s="465">
        <f t="shared" si="46"/>
        <v>3313.0865868380001</v>
      </c>
      <c r="AB118" s="429">
        <f t="shared" si="47"/>
        <v>0.15510704994559926</v>
      </c>
      <c r="AC118" s="454">
        <f t="shared" si="48"/>
        <v>104.68207187211478</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25.046497454000001</v>
      </c>
      <c r="V119" s="475">
        <f t="shared" si="41"/>
        <v>76.322757940000002</v>
      </c>
      <c r="W119" s="460">
        <f t="shared" si="42"/>
        <v>139.2607807</v>
      </c>
      <c r="X119" s="476">
        <f t="shared" si="43"/>
        <v>487.08446295599998</v>
      </c>
      <c r="Y119" s="476">
        <f t="shared" si="44"/>
        <v>1058.3624664899999</v>
      </c>
      <c r="Z119" s="478">
        <f t="shared" si="45"/>
        <v>4.6751361440000005</v>
      </c>
      <c r="AA119" s="465">
        <f t="shared" si="46"/>
        <v>1790.7521016839999</v>
      </c>
      <c r="AB119" s="429">
        <f t="shared" si="47"/>
        <v>8.3836708880337077E-2</v>
      </c>
      <c r="AC119" s="454">
        <f t="shared" si="48"/>
        <v>110.49944469269025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70.935386532999999</v>
      </c>
      <c r="V120" s="475">
        <f t="shared" si="41"/>
        <v>235.57190736199999</v>
      </c>
      <c r="W120" s="460">
        <f t="shared" si="42"/>
        <v>251.14217185999999</v>
      </c>
      <c r="X120" s="476">
        <f t="shared" si="43"/>
        <v>469.985541732</v>
      </c>
      <c r="Y120" s="476">
        <f t="shared" si="44"/>
        <v>534.52927363499998</v>
      </c>
      <c r="Z120" s="478">
        <f t="shared" si="45"/>
        <v>9.2111949439999989</v>
      </c>
      <c r="AA120" s="465">
        <f t="shared" si="46"/>
        <v>1571.3754760659999</v>
      </c>
      <c r="AB120" s="429">
        <f t="shared" si="47"/>
        <v>7.3566267606086144E-2</v>
      </c>
      <c r="AC120" s="454">
        <f t="shared" si="48"/>
        <v>87.242677462603964</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95.352455879999994</v>
      </c>
      <c r="V121" s="475">
        <f t="shared" si="41"/>
        <v>327.946572602</v>
      </c>
      <c r="W121" s="460">
        <f t="shared" si="42"/>
        <v>393.39961043</v>
      </c>
      <c r="X121" s="476">
        <f t="shared" si="43"/>
        <v>783.26226109599997</v>
      </c>
      <c r="Y121" s="476">
        <f t="shared" si="44"/>
        <v>922.536083889</v>
      </c>
      <c r="Z121" s="478">
        <f t="shared" si="45"/>
        <v>8.9116438879999986</v>
      </c>
      <c r="AA121" s="465">
        <f t="shared" si="46"/>
        <v>2531.4086277850001</v>
      </c>
      <c r="AB121" s="429">
        <f t="shared" si="47"/>
        <v>0.11851163987757492</v>
      </c>
      <c r="AC121" s="454">
        <f t="shared" si="48"/>
        <v>90.294840969498708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50.971819437000001</v>
      </c>
      <c r="V122" s="475">
        <f t="shared" si="41"/>
        <v>136.415818132</v>
      </c>
      <c r="W122" s="460">
        <f t="shared" si="42"/>
        <v>103.52425296999999</v>
      </c>
      <c r="X122" s="476">
        <f t="shared" si="43"/>
        <v>205.89171741599998</v>
      </c>
      <c r="Y122" s="476">
        <f t="shared" si="44"/>
        <v>329.932637559</v>
      </c>
      <c r="Z122" s="478">
        <f t="shared" si="45"/>
        <v>28.938771567999996</v>
      </c>
      <c r="AA122" s="465">
        <f t="shared" si="46"/>
        <v>855.67501708199995</v>
      </c>
      <c r="AB122" s="429">
        <f t="shared" si="47"/>
        <v>4.0059691810955055E-2</v>
      </c>
      <c r="AC122" s="454">
        <f t="shared" si="48"/>
        <v>83.498908506920571</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69.605274012999999</v>
      </c>
      <c r="V123" s="475">
        <f t="shared" si="41"/>
        <v>92.603252214000008</v>
      </c>
      <c r="W123" s="460">
        <f t="shared" si="42"/>
        <v>47.406737280000002</v>
      </c>
      <c r="X123" s="476">
        <f t="shared" si="43"/>
        <v>47.256914964000003</v>
      </c>
      <c r="Y123" s="476">
        <f t="shared" si="44"/>
        <v>42.510020994000001</v>
      </c>
      <c r="Z123" s="478">
        <f t="shared" si="45"/>
        <v>1.6796255840000001</v>
      </c>
      <c r="AA123" s="465">
        <f t="shared" si="46"/>
        <v>301.06182504899999</v>
      </c>
      <c r="AB123" s="429">
        <f t="shared" si="47"/>
        <v>1.4094654730758426E-2</v>
      </c>
      <c r="AC123" s="454">
        <f t="shared" si="48"/>
        <v>60.276512743793518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91.137993309000009</v>
      </c>
      <c r="V126" s="475">
        <f t="shared" si="41"/>
        <v>348.59388398999999</v>
      </c>
      <c r="W126" s="460">
        <f t="shared" si="42"/>
        <v>591.7825848</v>
      </c>
      <c r="X126" s="476">
        <f t="shared" si="43"/>
        <v>2107.826187138</v>
      </c>
      <c r="Y126" s="476">
        <f t="shared" si="44"/>
        <v>4941.4275529919996</v>
      </c>
      <c r="Z126" s="478">
        <f t="shared" si="45"/>
        <v>40.981172736000005</v>
      </c>
      <c r="AA126" s="465">
        <f t="shared" si="46"/>
        <v>8121.7493749649993</v>
      </c>
      <c r="AB126" s="429">
        <f t="shared" si="47"/>
        <v>0.38023171231109548</v>
      </c>
      <c r="AC126" s="454">
        <f t="shared" si="48"/>
        <v>111.66377529258497</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55.829121051000001</v>
      </c>
      <c r="V127" s="475">
        <f t="shared" si="41"/>
        <v>174.23932642599999</v>
      </c>
      <c r="W127" s="460">
        <f t="shared" si="42"/>
        <v>222.93753600000002</v>
      </c>
      <c r="X127" s="476">
        <f t="shared" si="43"/>
        <v>686.85495346999994</v>
      </c>
      <c r="Y127" s="476">
        <f t="shared" si="44"/>
        <v>1124.0013428280001</v>
      </c>
      <c r="Z127" s="478">
        <f t="shared" si="45"/>
        <v>8.9205961600000006</v>
      </c>
      <c r="AA127" s="465">
        <f t="shared" si="46"/>
        <v>2272.7828759350004</v>
      </c>
      <c r="AB127" s="429">
        <f t="shared" si="47"/>
        <v>0.10640369269358617</v>
      </c>
      <c r="AC127" s="454">
        <f t="shared" si="48"/>
        <v>101.30600046565854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64.900859925000006</v>
      </c>
      <c r="V128" s="475">
        <f t="shared" si="41"/>
        <v>193.48767121200001</v>
      </c>
      <c r="W128" s="460">
        <f t="shared" si="42"/>
        <v>270.13244615999997</v>
      </c>
      <c r="X128" s="476">
        <f t="shared" si="43"/>
        <v>747.49795548400004</v>
      </c>
      <c r="Y128" s="476">
        <f t="shared" si="44"/>
        <v>1385.8553966039999</v>
      </c>
      <c r="Z128" s="478">
        <f t="shared" si="45"/>
        <v>21.221379759999998</v>
      </c>
      <c r="AA128" s="465">
        <f t="shared" si="46"/>
        <v>2683.095709145</v>
      </c>
      <c r="AB128" s="429">
        <f t="shared" si="47"/>
        <v>0.1256130949974251</v>
      </c>
      <c r="AC128" s="454">
        <f t="shared" si="48"/>
        <v>101.528224597134</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227.67307582800001</v>
      </c>
      <c r="V129" s="475">
        <f t="shared" si="41"/>
        <v>611.04643973999998</v>
      </c>
      <c r="W129" s="460">
        <f t="shared" si="42"/>
        <v>616.14882260000002</v>
      </c>
      <c r="X129" s="476">
        <f t="shared" si="43"/>
        <v>1558.0363480359999</v>
      </c>
      <c r="Y129" s="476">
        <f t="shared" si="44"/>
        <v>2204.7623629919999</v>
      </c>
      <c r="Z129" s="478">
        <f t="shared" si="45"/>
        <v>28.723036047999997</v>
      </c>
      <c r="AA129" s="465">
        <f t="shared" si="46"/>
        <v>5246.3900852439992</v>
      </c>
      <c r="AB129" s="429">
        <f t="shared" si="47"/>
        <v>0.24561751335411983</v>
      </c>
      <c r="AC129" s="454">
        <f t="shared" si="48"/>
        <v>92.571588185852718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209.458949238</v>
      </c>
      <c r="V130" s="475">
        <f t="shared" si="41"/>
        <v>410.63267863200002</v>
      </c>
      <c r="W130" s="460">
        <f t="shared" si="42"/>
        <v>408.99861043999999</v>
      </c>
      <c r="X130" s="476">
        <f t="shared" si="43"/>
        <v>877.78455587200006</v>
      </c>
      <c r="Y130" s="476">
        <f t="shared" si="44"/>
        <v>1116.953344584</v>
      </c>
      <c r="Z130" s="478">
        <f t="shared" si="45"/>
        <v>12.153815296000001</v>
      </c>
      <c r="AA130" s="465">
        <f t="shared" si="46"/>
        <v>3035.9819540620001</v>
      </c>
      <c r="AB130" s="429">
        <f t="shared" si="47"/>
        <v>0.14213398661338952</v>
      </c>
      <c r="AC130" s="454">
        <f t="shared" si="48"/>
        <v>85.931535942377351</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20.468860323999998</v>
      </c>
      <c r="V133" s="475">
        <f t="shared" si="41"/>
        <v>125.66628813200001</v>
      </c>
      <c r="W133" s="460">
        <f t="shared" si="42"/>
        <v>197.52586494000002</v>
      </c>
      <c r="X133" s="476">
        <f t="shared" si="43"/>
        <v>506.720961488</v>
      </c>
      <c r="Y133" s="476">
        <f t="shared" si="44"/>
        <v>1251.7250397120001</v>
      </c>
      <c r="Z133" s="478">
        <f t="shared" si="45"/>
        <v>16.272949279999999</v>
      </c>
      <c r="AA133" s="465">
        <f t="shared" si="46"/>
        <v>2118.3799638760001</v>
      </c>
      <c r="AB133" s="429">
        <f t="shared" si="47"/>
        <v>9.9175091941760302E-2</v>
      </c>
      <c r="AC133" s="454">
        <f t="shared" si="48"/>
        <v>108.76033336835975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387.62085281700001</v>
      </c>
      <c r="V134" s="475">
        <f t="shared" si="41"/>
        <v>1107.064649504</v>
      </c>
      <c r="W134" s="460">
        <f t="shared" si="42"/>
        <v>1273.7072814000001</v>
      </c>
      <c r="X134" s="476">
        <f t="shared" si="43"/>
        <v>4124.377197584</v>
      </c>
      <c r="Y134" s="476">
        <f t="shared" si="44"/>
        <v>7033.5699866460009</v>
      </c>
      <c r="Z134" s="478">
        <f t="shared" si="45"/>
        <v>60.444655263999998</v>
      </c>
      <c r="AA134" s="465">
        <f t="shared" si="46"/>
        <v>13986.784623215</v>
      </c>
      <c r="AB134" s="429">
        <f t="shared" si="47"/>
        <v>0.65481201419545887</v>
      </c>
      <c r="AC134" s="454">
        <f t="shared" si="48"/>
        <v>101.09813746212552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91.606124797000007</v>
      </c>
      <c r="V135" s="475">
        <f t="shared" si="41"/>
        <v>144.82387803399999</v>
      </c>
      <c r="W135" s="460">
        <f t="shared" si="42"/>
        <v>193.21836746</v>
      </c>
      <c r="X135" s="476">
        <f t="shared" si="43"/>
        <v>267.20530157999997</v>
      </c>
      <c r="Y135" s="476">
        <f t="shared" si="44"/>
        <v>367.973371773</v>
      </c>
      <c r="Z135" s="478">
        <f t="shared" si="45"/>
        <v>9.7599047839999997</v>
      </c>
      <c r="AA135" s="465">
        <f t="shared" si="46"/>
        <v>1074.5869484279999</v>
      </c>
      <c r="AB135" s="429">
        <f t="shared" si="47"/>
        <v>5.0308377735393255E-2</v>
      </c>
      <c r="AC135" s="454">
        <f t="shared" si="48"/>
        <v>80.987861045004976</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16.041949549999998</v>
      </c>
      <c r="V136" s="475">
        <f t="shared" si="41"/>
        <v>62.260778954000003</v>
      </c>
      <c r="W136" s="460">
        <f t="shared" si="42"/>
        <v>67.49702843</v>
      </c>
      <c r="X136" s="476">
        <f t="shared" si="43"/>
        <v>208.66384155399999</v>
      </c>
      <c r="Y136" s="476">
        <f t="shared" si="44"/>
        <v>434.71509089399996</v>
      </c>
      <c r="Z136" s="478">
        <f t="shared" si="45"/>
        <v>0.86854409599999993</v>
      </c>
      <c r="AA136" s="465">
        <f t="shared" si="46"/>
        <v>790.04723347799995</v>
      </c>
      <c r="AB136" s="429">
        <f t="shared" si="47"/>
        <v>3.6987230031741571E-2</v>
      </c>
      <c r="AC136" s="454">
        <f t="shared" si="48"/>
        <v>105.44952507936421</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120.768551046</v>
      </c>
      <c r="V137" s="475">
        <f t="shared" ref="V137:V200" si="64">IFERROR(V$5*I137,"")</f>
        <v>260.75346088000003</v>
      </c>
      <c r="W137" s="460">
        <f t="shared" ref="W137:W200" si="65">IFERROR(W$5*K137,"")</f>
        <v>305.61131545999996</v>
      </c>
      <c r="X137" s="476">
        <f t="shared" ref="X137:X200" si="66">IFERROR(X$5*M137,"")</f>
        <v>554.98360321600001</v>
      </c>
      <c r="Y137" s="476">
        <f t="shared" ref="Y137:Y200" si="67">IFERROR(Y$5*O137,"")</f>
        <v>946.01827208700001</v>
      </c>
      <c r="Z137" s="478">
        <f t="shared" ref="Z137:Z200" si="68">IFERROR(Z$5*Q137,"")</f>
        <v>10.4204884</v>
      </c>
      <c r="AA137" s="465">
        <f t="shared" ref="AA137:AA200" si="69">IFERROR(SUM(U137:Z137),"")</f>
        <v>2198.555691089</v>
      </c>
      <c r="AB137" s="429">
        <f t="shared" ref="AB137:AB200" si="70">IF(OR(AA137="", AA137=0), "", AA137/$AA$5)</f>
        <v>0.1029286372232678</v>
      </c>
      <c r="AC137" s="454">
        <f t="shared" ref="AC137:AC200" si="71">IF(OR(AB137="", AB137=0), "", IF(AN137&gt;0, AB137/AN137*100, ""))</f>
        <v>90.18534365585208</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8.2533446819999998</v>
      </c>
      <c r="V138" s="475">
        <f t="shared" si="64"/>
        <v>17.431415254000001</v>
      </c>
      <c r="W138" s="460">
        <f t="shared" si="65"/>
        <v>20.222178809999999</v>
      </c>
      <c r="X138" s="476">
        <f t="shared" si="66"/>
        <v>67.025963689999998</v>
      </c>
      <c r="Y138" s="476">
        <f t="shared" si="67"/>
        <v>79.756472690999999</v>
      </c>
      <c r="Z138" s="478">
        <f t="shared" si="68"/>
        <v>1.2159899359999999</v>
      </c>
      <c r="AA138" s="465">
        <f t="shared" si="69"/>
        <v>193.905365063</v>
      </c>
      <c r="AB138" s="429">
        <f t="shared" si="70"/>
        <v>9.0779665291666669E-3</v>
      </c>
      <c r="AC138" s="454">
        <f t="shared" si="71"/>
        <v>93.771732395766023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4.2403161350000005</v>
      </c>
      <c r="V139" s="475">
        <f t="shared" si="64"/>
        <v>19.999529241999998</v>
      </c>
      <c r="W139" s="460">
        <f t="shared" si="65"/>
        <v>52.217961389999999</v>
      </c>
      <c r="X139" s="476">
        <f t="shared" si="66"/>
        <v>249.02313088799997</v>
      </c>
      <c r="Y139" s="476">
        <f t="shared" si="67"/>
        <v>659.24176619700006</v>
      </c>
      <c r="Z139" s="478">
        <f t="shared" si="68"/>
        <v>13.017468239999999</v>
      </c>
      <c r="AA139" s="465">
        <f t="shared" si="69"/>
        <v>997.74017209199997</v>
      </c>
      <c r="AB139" s="429">
        <f t="shared" si="70"/>
        <v>4.6710682214044945E-2</v>
      </c>
      <c r="AC139" s="454">
        <f t="shared" si="71"/>
        <v>116.46059681737819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258.38242343100001</v>
      </c>
      <c r="V141" s="475">
        <f t="shared" si="64"/>
        <v>527.36911581200002</v>
      </c>
      <c r="W141" s="460">
        <f t="shared" si="65"/>
        <v>564.5391256800001</v>
      </c>
      <c r="X141" s="476">
        <f t="shared" si="66"/>
        <v>1105.7742671220001</v>
      </c>
      <c r="Y141" s="476">
        <f t="shared" si="67"/>
        <v>1439.3007343889999</v>
      </c>
      <c r="Z141" s="478">
        <f t="shared" si="68"/>
        <v>37.177812447999997</v>
      </c>
      <c r="AA141" s="465">
        <f t="shared" si="69"/>
        <v>3932.5434788820003</v>
      </c>
      <c r="AB141" s="429">
        <f t="shared" si="70"/>
        <v>0.18410784077162923</v>
      </c>
      <c r="AC141" s="454">
        <f t="shared" si="71"/>
        <v>85.378554509677983</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310.46673400600002</v>
      </c>
      <c r="V142" s="475">
        <f t="shared" si="64"/>
        <v>882.79708693000009</v>
      </c>
      <c r="W142" s="460">
        <f t="shared" si="65"/>
        <v>1089.13095277</v>
      </c>
      <c r="X142" s="476">
        <f t="shared" si="66"/>
        <v>3053.4405982499998</v>
      </c>
      <c r="Y142" s="476">
        <f t="shared" si="67"/>
        <v>5090.4048491100002</v>
      </c>
      <c r="Z142" s="478">
        <f t="shared" si="68"/>
        <v>51.607521727999995</v>
      </c>
      <c r="AA142" s="465">
        <f t="shared" si="69"/>
        <v>10477.847742794</v>
      </c>
      <c r="AB142" s="429">
        <f t="shared" si="70"/>
        <v>0.49053594301470038</v>
      </c>
      <c r="AC142" s="454">
        <f t="shared" si="71"/>
        <v>99.195113376208312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67.235881449000004</v>
      </c>
      <c r="V143" s="475">
        <f t="shared" si="64"/>
        <v>270.21495386599997</v>
      </c>
      <c r="W143" s="460">
        <f t="shared" si="65"/>
        <v>388.68752255999999</v>
      </c>
      <c r="X143" s="476">
        <f t="shared" si="66"/>
        <v>1481.67847527</v>
      </c>
      <c r="Y143" s="476">
        <f t="shared" si="67"/>
        <v>3358.2821782860001</v>
      </c>
      <c r="Z143" s="478">
        <f t="shared" si="68"/>
        <v>18.956986944000001</v>
      </c>
      <c r="AA143" s="465">
        <f t="shared" si="69"/>
        <v>5585.0559983749999</v>
      </c>
      <c r="AB143" s="429">
        <f t="shared" si="70"/>
        <v>0.26147265909995321</v>
      </c>
      <c r="AC143" s="454">
        <f t="shared" si="71"/>
        <v>111.40939189887314</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12.914961113999999</v>
      </c>
      <c r="V144" s="475">
        <f t="shared" si="64"/>
        <v>57.618841654000001</v>
      </c>
      <c r="W144" s="460">
        <f t="shared" si="65"/>
        <v>67.642396879999993</v>
      </c>
      <c r="X144" s="476">
        <f t="shared" si="66"/>
        <v>337.106659358</v>
      </c>
      <c r="Y144" s="476">
        <f t="shared" si="67"/>
        <v>885.01223821500002</v>
      </c>
      <c r="Z144" s="478">
        <f t="shared" si="68"/>
        <v>4.2576788800000003</v>
      </c>
      <c r="AA144" s="465">
        <f t="shared" si="69"/>
        <v>1364.5527761010001</v>
      </c>
      <c r="AB144" s="429">
        <f t="shared" si="70"/>
        <v>6.3883556933567412E-2</v>
      </c>
      <c r="AC144" s="454">
        <f t="shared" si="71"/>
        <v>115.83324888273583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77.699361234000008</v>
      </c>
      <c r="V146" s="475">
        <f t="shared" si="64"/>
        <v>113.778792204</v>
      </c>
      <c r="W146" s="460">
        <f t="shared" si="65"/>
        <v>243.55300403999999</v>
      </c>
      <c r="X146" s="476">
        <f t="shared" si="66"/>
        <v>769.62142755400009</v>
      </c>
      <c r="Y146" s="476">
        <f t="shared" si="67"/>
        <v>1289.7615078180002</v>
      </c>
      <c r="Z146" s="478">
        <f t="shared" si="68"/>
        <v>33.757669456000002</v>
      </c>
      <c r="AA146" s="465">
        <f t="shared" si="69"/>
        <v>2528.1717623059999</v>
      </c>
      <c r="AB146" s="429">
        <f t="shared" si="70"/>
        <v>0.1183601012315543</v>
      </c>
      <c r="AC146" s="454">
        <f t="shared" si="71"/>
        <v>100.26866994675696</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8.4246079940000005</v>
      </c>
      <c r="V148" s="497">
        <f t="shared" si="64"/>
        <v>19.372377155999999</v>
      </c>
      <c r="W148" s="498">
        <f t="shared" si="65"/>
        <v>23.751440769999999</v>
      </c>
      <c r="X148" s="497">
        <f t="shared" si="66"/>
        <v>70.628449961999991</v>
      </c>
      <c r="Y148" s="497">
        <f t="shared" si="67"/>
        <v>176.04055879199998</v>
      </c>
      <c r="Z148" s="498">
        <f t="shared" si="68"/>
        <v>1.671984272</v>
      </c>
      <c r="AA148" s="499">
        <f t="shared" si="69"/>
        <v>299.88941894599992</v>
      </c>
      <c r="AB148" s="500">
        <f t="shared" si="70"/>
        <v>1.4039766804588011E-2</v>
      </c>
      <c r="AC148" s="501">
        <f t="shared" si="71"/>
        <v>105.2353137250203</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382.19296922399997</v>
      </c>
      <c r="V149" s="475">
        <f t="shared" si="64"/>
        <v>1191.2585052940001</v>
      </c>
      <c r="W149" s="460">
        <f t="shared" si="65"/>
        <v>1521.7094314400001</v>
      </c>
      <c r="X149" s="476">
        <f t="shared" si="66"/>
        <v>4801.5972769380005</v>
      </c>
      <c r="Y149" s="476">
        <f t="shared" si="67"/>
        <v>9157.6587068190001</v>
      </c>
      <c r="Z149" s="478">
        <f t="shared" si="68"/>
        <v>73.150203279999999</v>
      </c>
      <c r="AA149" s="465">
        <f t="shared" si="69"/>
        <v>17127.567092995003</v>
      </c>
      <c r="AB149" s="429">
        <f t="shared" si="70"/>
        <v>0.80185239199414804</v>
      </c>
      <c r="AC149" s="454">
        <f t="shared" si="71"/>
        <v>103.99869503966474</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51.213249384000001</v>
      </c>
      <c r="V151" s="475">
        <f t="shared" si="64"/>
        <v>173.56093288599999</v>
      </c>
      <c r="W151" s="460">
        <f t="shared" si="65"/>
        <v>232.25276822000001</v>
      </c>
      <c r="X151" s="476">
        <f t="shared" si="66"/>
        <v>642.22231474800003</v>
      </c>
      <c r="Y151" s="476">
        <f t="shared" si="67"/>
        <v>1237.2361626869999</v>
      </c>
      <c r="Z151" s="478">
        <f t="shared" si="68"/>
        <v>13.097189055999999</v>
      </c>
      <c r="AA151" s="465">
        <f t="shared" si="69"/>
        <v>2349.5826169810002</v>
      </c>
      <c r="AB151" s="429">
        <f t="shared" si="70"/>
        <v>0.10999918618824907</v>
      </c>
      <c r="AC151" s="454">
        <f t="shared" si="71"/>
        <v>102.87500597035222</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203.17386060400003</v>
      </c>
      <c r="V152" s="475">
        <f t="shared" si="64"/>
        <v>663.69136349999997</v>
      </c>
      <c r="W152" s="460">
        <f t="shared" si="65"/>
        <v>782.43934263000006</v>
      </c>
      <c r="X152" s="476">
        <f t="shared" si="66"/>
        <v>2410.929904782</v>
      </c>
      <c r="Y152" s="476">
        <f t="shared" si="67"/>
        <v>4332.28535397</v>
      </c>
      <c r="Z152" s="478">
        <f t="shared" si="68"/>
        <v>32.378834432000005</v>
      </c>
      <c r="AA152" s="465">
        <f t="shared" si="69"/>
        <v>8424.8986599180007</v>
      </c>
      <c r="AB152" s="429">
        <f t="shared" si="70"/>
        <v>0.39442409456544947</v>
      </c>
      <c r="AC152" s="454">
        <f t="shared" si="71"/>
        <v>102.304000756889</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30.923921930000002</v>
      </c>
      <c r="V153" s="475">
        <f t="shared" si="64"/>
        <v>63.951717389999992</v>
      </c>
      <c r="W153" s="460">
        <f t="shared" si="65"/>
        <v>127.1550144</v>
      </c>
      <c r="X153" s="476">
        <f t="shared" si="66"/>
        <v>376.08018851200001</v>
      </c>
      <c r="Y153" s="476">
        <f t="shared" si="67"/>
        <v>848.14488838799991</v>
      </c>
      <c r="Z153" s="478">
        <f t="shared" si="68"/>
        <v>6.8688397119999998</v>
      </c>
      <c r="AA153" s="465">
        <f t="shared" si="69"/>
        <v>1453.1245703319998</v>
      </c>
      <c r="AB153" s="429">
        <f t="shared" si="70"/>
        <v>6.803017651367041E-2</v>
      </c>
      <c r="AC153" s="454">
        <f t="shared" si="71"/>
        <v>107.39386395004327</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14.011151968</v>
      </c>
      <c r="V154" s="475">
        <f t="shared" si="64"/>
        <v>39.270874720000002</v>
      </c>
      <c r="W154" s="460">
        <f t="shared" si="65"/>
        <v>36.77980668</v>
      </c>
      <c r="X154" s="476">
        <f t="shared" si="66"/>
        <v>134.270865652</v>
      </c>
      <c r="Y154" s="476">
        <f t="shared" si="67"/>
        <v>343.23473935800001</v>
      </c>
      <c r="Z154" s="478">
        <f t="shared" si="68"/>
        <v>1.7912797279999999</v>
      </c>
      <c r="AA154" s="465">
        <f t="shared" si="69"/>
        <v>569.35871810599997</v>
      </c>
      <c r="AB154" s="429">
        <f t="shared" si="70"/>
        <v>2.6655370697846442E-2</v>
      </c>
      <c r="AC154" s="454">
        <f t="shared" si="71"/>
        <v>107.71315305718522</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91.295392683000003</v>
      </c>
      <c r="V155" s="475">
        <f t="shared" si="64"/>
        <v>270.15599569199998</v>
      </c>
      <c r="W155" s="460">
        <f t="shared" si="65"/>
        <v>366.83394239</v>
      </c>
      <c r="X155" s="476">
        <f t="shared" si="66"/>
        <v>1308.722453206</v>
      </c>
      <c r="Y155" s="476">
        <f t="shared" si="67"/>
        <v>2572.7981212079999</v>
      </c>
      <c r="Z155" s="478">
        <f t="shared" si="68"/>
        <v>20.686044624000001</v>
      </c>
      <c r="AA155" s="465">
        <f t="shared" si="69"/>
        <v>4630.4919498029994</v>
      </c>
      <c r="AB155" s="429">
        <f t="shared" si="70"/>
        <v>0.2167833309832865</v>
      </c>
      <c r="AC155" s="454">
        <f t="shared" si="71"/>
        <v>106.36877673038778</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102.202340658</v>
      </c>
      <c r="V157" s="475">
        <f t="shared" si="64"/>
        <v>289.39218664399999</v>
      </c>
      <c r="W157" s="460">
        <f t="shared" si="65"/>
        <v>456.40511772999997</v>
      </c>
      <c r="X157" s="476">
        <f t="shared" si="66"/>
        <v>1564.2558353239999</v>
      </c>
      <c r="Y157" s="476">
        <f t="shared" si="67"/>
        <v>3406.4874426870001</v>
      </c>
      <c r="Z157" s="478">
        <f t="shared" si="68"/>
        <v>35.620494223999998</v>
      </c>
      <c r="AA157" s="465">
        <f t="shared" si="69"/>
        <v>5854.3634172669999</v>
      </c>
      <c r="AB157" s="429">
        <f t="shared" si="70"/>
        <v>0.27408068432897942</v>
      </c>
      <c r="AC157" s="454">
        <f t="shared" si="71"/>
        <v>108.14296197937099</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288.41523655999998</v>
      </c>
      <c r="V158" s="475">
        <f t="shared" si="64"/>
        <v>921.23869754400005</v>
      </c>
      <c r="W158" s="460">
        <f t="shared" si="65"/>
        <v>1089.0557565900001</v>
      </c>
      <c r="X158" s="476">
        <f t="shared" si="66"/>
        <v>3307.9698915759996</v>
      </c>
      <c r="Y158" s="476">
        <f t="shared" si="67"/>
        <v>5927.2118229240004</v>
      </c>
      <c r="Z158" s="478">
        <f t="shared" si="68"/>
        <v>39.201693327999998</v>
      </c>
      <c r="AA158" s="465">
        <f t="shared" si="69"/>
        <v>11573.093098522</v>
      </c>
      <c r="AB158" s="429">
        <f t="shared" si="70"/>
        <v>0.54181147464990642</v>
      </c>
      <c r="AC158" s="454">
        <f t="shared" si="71"/>
        <v>102.05143918548225</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182.69069632000003</v>
      </c>
      <c r="V161" s="475">
        <f t="shared" si="64"/>
        <v>318.41222439400002</v>
      </c>
      <c r="W161" s="460">
        <f t="shared" si="65"/>
        <v>335.45076666</v>
      </c>
      <c r="X161" s="476">
        <f t="shared" si="66"/>
        <v>691.63819038999998</v>
      </c>
      <c r="Y161" s="476">
        <f t="shared" si="67"/>
        <v>819.40445275499997</v>
      </c>
      <c r="Z161" s="478">
        <f t="shared" si="68"/>
        <v>23.292677184000002</v>
      </c>
      <c r="AA161" s="465">
        <f t="shared" si="69"/>
        <v>2370.8890077029996</v>
      </c>
      <c r="AB161" s="429">
        <f t="shared" si="70"/>
        <v>0.11099667639058987</v>
      </c>
      <c r="AC161" s="454">
        <f t="shared" si="71"/>
        <v>83.230559168759527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241.74053049300002</v>
      </c>
      <c r="V162" s="475">
        <f t="shared" si="64"/>
        <v>566.52838138599998</v>
      </c>
      <c r="W162" s="460">
        <f t="shared" si="65"/>
        <v>630.06722237999998</v>
      </c>
      <c r="X162" s="476">
        <f t="shared" si="66"/>
        <v>1561.0643963320001</v>
      </c>
      <c r="Y162" s="476">
        <f t="shared" si="67"/>
        <v>2067.2599924619999</v>
      </c>
      <c r="Z162" s="478">
        <f t="shared" si="68"/>
        <v>25.610608800000001</v>
      </c>
      <c r="AA162" s="465">
        <f t="shared" si="69"/>
        <v>5092.271131853</v>
      </c>
      <c r="AB162" s="429">
        <f t="shared" si="70"/>
        <v>0.23840220654742508</v>
      </c>
      <c r="AC162" s="454">
        <f t="shared" si="71"/>
        <v>91.455839733204385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124.160354197</v>
      </c>
      <c r="V163" s="475">
        <f t="shared" si="64"/>
        <v>441.18023241599997</v>
      </c>
      <c r="W163" s="460">
        <f t="shared" si="65"/>
        <v>494.95375851</v>
      </c>
      <c r="X163" s="476">
        <f t="shared" si="66"/>
        <v>1332.039797634</v>
      </c>
      <c r="Y163" s="476">
        <f t="shared" si="67"/>
        <v>2157.4243035449999</v>
      </c>
      <c r="Z163" s="478">
        <f t="shared" si="68"/>
        <v>20.462677312</v>
      </c>
      <c r="AA163" s="465">
        <f t="shared" si="69"/>
        <v>4570.2211236139992</v>
      </c>
      <c r="AB163" s="429">
        <f t="shared" si="70"/>
        <v>0.21396166309054304</v>
      </c>
      <c r="AC163" s="454">
        <f t="shared" si="71"/>
        <v>98.582824451510248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61.363222579999999</v>
      </c>
      <c r="V164" s="475">
        <f t="shared" si="64"/>
        <v>213.171080848</v>
      </c>
      <c r="W164" s="460">
        <f t="shared" si="65"/>
        <v>308.23000691999999</v>
      </c>
      <c r="X164" s="476">
        <f t="shared" si="66"/>
        <v>985.684419048</v>
      </c>
      <c r="Y164" s="476">
        <f t="shared" si="67"/>
        <v>1793.5328753370002</v>
      </c>
      <c r="Z164" s="478">
        <f t="shared" si="68"/>
        <v>14.042698096000001</v>
      </c>
      <c r="AA164" s="465">
        <f t="shared" si="69"/>
        <v>3376.0243028290006</v>
      </c>
      <c r="AB164" s="429">
        <f t="shared" si="70"/>
        <v>0.15805357222982214</v>
      </c>
      <c r="AC164" s="454">
        <f t="shared" si="71"/>
        <v>104.97342593554988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21.119805376999999</v>
      </c>
      <c r="V165" s="475">
        <f t="shared" si="64"/>
        <v>116.04123718000001</v>
      </c>
      <c r="W165" s="460">
        <f t="shared" si="65"/>
        <v>187.18897072000001</v>
      </c>
      <c r="X165" s="476">
        <f t="shared" si="66"/>
        <v>638.42655973599994</v>
      </c>
      <c r="Y165" s="476">
        <f t="shared" si="67"/>
        <v>1354.9221599130001</v>
      </c>
      <c r="Z165" s="478">
        <f t="shared" si="68"/>
        <v>4.720261056</v>
      </c>
      <c r="AA165" s="465">
        <f t="shared" si="69"/>
        <v>2322.4189939819998</v>
      </c>
      <c r="AB165" s="429">
        <f t="shared" si="70"/>
        <v>0.10872748099166665</v>
      </c>
      <c r="AC165" s="454">
        <f t="shared" si="71"/>
        <v>110.97313688148172</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17.925391682000001</v>
      </c>
      <c r="V166" s="475">
        <f t="shared" si="64"/>
        <v>82.666843775999993</v>
      </c>
      <c r="W166" s="460">
        <f t="shared" si="65"/>
        <v>154.10927902999998</v>
      </c>
      <c r="X166" s="476">
        <f t="shared" si="66"/>
        <v>769.14663686000006</v>
      </c>
      <c r="Y166" s="476">
        <f t="shared" si="67"/>
        <v>2580.4562159879997</v>
      </c>
      <c r="Z166" s="478">
        <f t="shared" si="68"/>
        <v>23.871077551999999</v>
      </c>
      <c r="AA166" s="465">
        <f t="shared" si="69"/>
        <v>3628.1754448879997</v>
      </c>
      <c r="AB166" s="429">
        <f t="shared" si="70"/>
        <v>0.16985840097790261</v>
      </c>
      <c r="AC166" s="454">
        <f t="shared" si="71"/>
        <v>120.99411716872336</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19504117.118749999</v>
      </c>
      <c r="V168" s="505">
        <f t="shared" si="64"/>
        <v>70393939.760979995</v>
      </c>
      <c r="W168" s="506">
        <f t="shared" si="65"/>
        <v>102012076.52700001</v>
      </c>
      <c r="X168" s="507">
        <f t="shared" si="66"/>
        <v>340013482.00386</v>
      </c>
      <c r="Y168" s="507">
        <f t="shared" si="67"/>
        <v>755808063.42194998</v>
      </c>
      <c r="Z168" s="508">
        <f t="shared" si="68"/>
        <v>6277565.8288000003</v>
      </c>
      <c r="AA168" s="509">
        <f t="shared" si="69"/>
        <v>1294009244.66134</v>
      </c>
      <c r="AB168" s="509">
        <f t="shared" si="70"/>
        <v>60580.957147066481</v>
      </c>
      <c r="AC168" s="454">
        <f t="shared" si="71"/>
        <v>108.78357478546907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211908.36324240002</v>
      </c>
      <c r="V170" s="510">
        <f t="shared" si="64"/>
        <v>693445.16295120004</v>
      </c>
      <c r="W170" s="511">
        <f t="shared" si="65"/>
        <v>904710.56727700005</v>
      </c>
      <c r="X170" s="510">
        <f t="shared" si="66"/>
        <v>3028832.5450375997</v>
      </c>
      <c r="Y170" s="510">
        <f t="shared" si="67"/>
        <v>6832288.2910086</v>
      </c>
      <c r="Z170" s="511">
        <f t="shared" si="68"/>
        <v>62788.321467199996</v>
      </c>
      <c r="AA170" s="512">
        <f t="shared" si="69"/>
        <v>11733973.250984</v>
      </c>
      <c r="AB170" s="512">
        <f t="shared" si="70"/>
        <v>549.34331699363293</v>
      </c>
      <c r="AC170" s="496">
        <f t="shared" si="71"/>
        <v>107.74850094228354</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32693.76380941</v>
      </c>
      <c r="V171" s="505">
        <f t="shared" si="64"/>
        <v>102972.4089218</v>
      </c>
      <c r="W171" s="506">
        <f t="shared" si="65"/>
        <v>123402.27012310001</v>
      </c>
      <c r="X171" s="507">
        <f t="shared" si="66"/>
        <v>376554.90280715999</v>
      </c>
      <c r="Y171" s="507">
        <f t="shared" si="67"/>
        <v>801902.75384204998</v>
      </c>
      <c r="Z171" s="508">
        <f t="shared" si="68"/>
        <v>5716.2621600000002</v>
      </c>
      <c r="AA171" s="509">
        <f t="shared" si="69"/>
        <v>1443242.3616635199</v>
      </c>
      <c r="AB171" s="509">
        <f t="shared" si="70"/>
        <v>67.567526295108607</v>
      </c>
      <c r="AC171" s="454">
        <f t="shared" si="71"/>
        <v>104.89795937459922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2702.226666348</v>
      </c>
      <c r="V172" s="505">
        <f t="shared" si="64"/>
        <v>7970.2143284720005</v>
      </c>
      <c r="W172" s="506">
        <f t="shared" si="65"/>
        <v>13645.25750324</v>
      </c>
      <c r="X172" s="507">
        <f t="shared" si="66"/>
        <v>56785.320559253996</v>
      </c>
      <c r="Y172" s="507">
        <f t="shared" si="67"/>
        <v>122822.49672566999</v>
      </c>
      <c r="Z172" s="508">
        <f t="shared" si="68"/>
        <v>864.48115510399998</v>
      </c>
      <c r="AA172" s="509">
        <f t="shared" si="69"/>
        <v>204789.99693808798</v>
      </c>
      <c r="AB172" s="509">
        <f t="shared" si="70"/>
        <v>9.5875466731314596</v>
      </c>
      <c r="AC172" s="454">
        <f t="shared" si="71"/>
        <v>111.51181724240871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2603.3369768009998</v>
      </c>
      <c r="V173" s="505">
        <f t="shared" si="64"/>
        <v>6946.9704087520004</v>
      </c>
      <c r="W173" s="506">
        <f t="shared" si="65"/>
        <v>6479.93165838</v>
      </c>
      <c r="X173" s="507">
        <f t="shared" si="66"/>
        <v>9713.462864784</v>
      </c>
      <c r="Y173" s="507">
        <f t="shared" si="67"/>
        <v>16811.207690193001</v>
      </c>
      <c r="Z173" s="508">
        <f t="shared" si="68"/>
        <v>131.935157312</v>
      </c>
      <c r="AA173" s="509">
        <f t="shared" si="69"/>
        <v>42686.844756222003</v>
      </c>
      <c r="AB173" s="509">
        <f t="shared" si="70"/>
        <v>1.9984477882126406</v>
      </c>
      <c r="AC173" s="454">
        <f t="shared" si="71"/>
        <v>86.551511442074045</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7961.6158785900006</v>
      </c>
      <c r="V174" s="505">
        <f t="shared" si="64"/>
        <v>25459.36826444</v>
      </c>
      <c r="W174" s="506">
        <f t="shared" si="65"/>
        <v>34795.847994199998</v>
      </c>
      <c r="X174" s="507">
        <f t="shared" si="66"/>
        <v>92813.203287140001</v>
      </c>
      <c r="Y174" s="507">
        <f t="shared" si="67"/>
        <v>212344.16237685003</v>
      </c>
      <c r="Z174" s="508">
        <f t="shared" si="68"/>
        <v>3229.0924702400002</v>
      </c>
      <c r="AA174" s="509">
        <f t="shared" si="69"/>
        <v>376603.29027146002</v>
      </c>
      <c r="AB174" s="509">
        <f t="shared" si="70"/>
        <v>17.631240181248128</v>
      </c>
      <c r="AC174" s="454">
        <f t="shared" si="71"/>
        <v>104.46595763207362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64174.722270669998</v>
      </c>
      <c r="V175" s="505">
        <f t="shared" si="64"/>
        <v>183844.31825100002</v>
      </c>
      <c r="W175" s="506">
        <f t="shared" si="65"/>
        <v>225447.91546299998</v>
      </c>
      <c r="X175" s="507">
        <f t="shared" si="66"/>
        <v>644506.91564979998</v>
      </c>
      <c r="Y175" s="507">
        <f t="shared" si="67"/>
        <v>1161280.124298</v>
      </c>
      <c r="Z175" s="508">
        <f t="shared" si="68"/>
        <v>13081.438115200001</v>
      </c>
      <c r="AA175" s="509">
        <f t="shared" si="69"/>
        <v>2292335.4340476701</v>
      </c>
      <c r="AB175" s="509">
        <f t="shared" si="70"/>
        <v>107.31907462769991</v>
      </c>
      <c r="AC175" s="454">
        <f t="shared" si="71"/>
        <v>100.54904912571322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14649.39210614</v>
      </c>
      <c r="V176" s="505">
        <f t="shared" si="64"/>
        <v>44403.353517160002</v>
      </c>
      <c r="W176" s="506">
        <f t="shared" si="65"/>
        <v>63243.242392599997</v>
      </c>
      <c r="X176" s="507">
        <f t="shared" si="66"/>
        <v>198303.36580852</v>
      </c>
      <c r="Y176" s="507">
        <f t="shared" si="67"/>
        <v>547917.01658252999</v>
      </c>
      <c r="Z176" s="508">
        <f t="shared" si="68"/>
        <v>5111.9991787199997</v>
      </c>
      <c r="AA176" s="509">
        <f t="shared" si="69"/>
        <v>873628.36958567007</v>
      </c>
      <c r="AB176" s="509">
        <f t="shared" si="70"/>
        <v>40.900204568617511</v>
      </c>
      <c r="AC176" s="454">
        <f t="shared" si="71"/>
        <v>110.55796764306696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3757.6569228330004</v>
      </c>
      <c r="V177" s="505">
        <f t="shared" si="64"/>
        <v>7689.2517338120006</v>
      </c>
      <c r="W177" s="506">
        <f t="shared" si="65"/>
        <v>11769.613962559999</v>
      </c>
      <c r="X177" s="507">
        <f t="shared" si="66"/>
        <v>74693.201224599994</v>
      </c>
      <c r="Y177" s="507">
        <f t="shared" si="67"/>
        <v>125653.19070654</v>
      </c>
      <c r="Z177" s="508">
        <f t="shared" si="68"/>
        <v>692.33023462400001</v>
      </c>
      <c r="AA177" s="509">
        <f t="shared" si="69"/>
        <v>224255.24478496899</v>
      </c>
      <c r="AB177" s="509">
        <f t="shared" si="70"/>
        <v>10.49884104798544</v>
      </c>
      <c r="AC177" s="454">
        <f t="shared" si="71"/>
        <v>110.11768144481167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24341.516024980003</v>
      </c>
      <c r="V178" s="505">
        <f t="shared" si="64"/>
        <v>106461.62846264</v>
      </c>
      <c r="W178" s="506">
        <f t="shared" si="65"/>
        <v>148081.97517789999</v>
      </c>
      <c r="X178" s="507">
        <f t="shared" si="66"/>
        <v>483387.98195968004</v>
      </c>
      <c r="Y178" s="507">
        <f t="shared" si="67"/>
        <v>1188778.6937376</v>
      </c>
      <c r="Z178" s="508">
        <f t="shared" si="68"/>
        <v>10212.08693008</v>
      </c>
      <c r="AA178" s="509">
        <f t="shared" si="69"/>
        <v>1961263.8822928802</v>
      </c>
      <c r="AB178" s="509">
        <f t="shared" si="70"/>
        <v>91.819470144797762</v>
      </c>
      <c r="AC178" s="454">
        <f t="shared" si="71"/>
        <v>110.49804761448037</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11647.63572907</v>
      </c>
      <c r="V179" s="505">
        <f t="shared" si="64"/>
        <v>34809.946487580004</v>
      </c>
      <c r="W179" s="506">
        <f t="shared" si="65"/>
        <v>40730.794783099998</v>
      </c>
      <c r="X179" s="507">
        <f t="shared" si="66"/>
        <v>124664.96887473999</v>
      </c>
      <c r="Y179" s="507">
        <f t="shared" si="67"/>
        <v>233626.89051008999</v>
      </c>
      <c r="Z179" s="508">
        <f t="shared" si="68"/>
        <v>1748.01472384</v>
      </c>
      <c r="AA179" s="509">
        <f t="shared" si="69"/>
        <v>447228.25110841997</v>
      </c>
      <c r="AB179" s="509">
        <f t="shared" si="70"/>
        <v>20.937652205450373</v>
      </c>
      <c r="AC179" s="454">
        <f t="shared" si="71"/>
        <v>102.31908931302038</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20971.881571739999</v>
      </c>
      <c r="V180" s="505">
        <f t="shared" si="64"/>
        <v>74369.363480939995</v>
      </c>
      <c r="W180" s="506">
        <f t="shared" si="65"/>
        <v>96191.167874199993</v>
      </c>
      <c r="X180" s="507">
        <f t="shared" si="66"/>
        <v>401055.01145289995</v>
      </c>
      <c r="Y180" s="507">
        <f t="shared" si="67"/>
        <v>1107484.7340375001</v>
      </c>
      <c r="Z180" s="508">
        <f t="shared" si="68"/>
        <v>4880.3336903999998</v>
      </c>
      <c r="AA180" s="509">
        <f t="shared" si="69"/>
        <v>1704952.4921076801</v>
      </c>
      <c r="AB180" s="509">
        <f t="shared" si="70"/>
        <v>79.819873226014991</v>
      </c>
      <c r="AC180" s="454">
        <f t="shared" si="71"/>
        <v>114.70885037281538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1300.1977074020001</v>
      </c>
      <c r="V181" s="505">
        <f t="shared" si="64"/>
        <v>3926.5278446899997</v>
      </c>
      <c r="W181" s="506">
        <f t="shared" si="65"/>
        <v>6050.7367419500006</v>
      </c>
      <c r="X181" s="507">
        <f t="shared" si="66"/>
        <v>26716.012069291999</v>
      </c>
      <c r="Y181" s="507">
        <f t="shared" si="67"/>
        <v>115328.80837548</v>
      </c>
      <c r="Z181" s="508">
        <f t="shared" si="68"/>
        <v>0</v>
      </c>
      <c r="AA181" s="509">
        <f t="shared" si="69"/>
        <v>153322.28273881401</v>
      </c>
      <c r="AB181" s="509">
        <f t="shared" si="70"/>
        <v>7.1780094915175097</v>
      </c>
      <c r="AC181" s="454">
        <f t="shared" si="71"/>
        <v>124.01390288118419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10375.909922949999</v>
      </c>
      <c r="V182" s="505">
        <f t="shared" si="64"/>
        <v>38326.623074079995</v>
      </c>
      <c r="W182" s="506">
        <f t="shared" si="65"/>
        <v>64578.652741600003</v>
      </c>
      <c r="X182" s="507">
        <f t="shared" si="66"/>
        <v>291985.09950428002</v>
      </c>
      <c r="Y182" s="507">
        <f t="shared" si="67"/>
        <v>618027.91992081003</v>
      </c>
      <c r="Z182" s="508">
        <f t="shared" si="68"/>
        <v>9881.911328799999</v>
      </c>
      <c r="AA182" s="509">
        <f t="shared" si="69"/>
        <v>1033176.1164925201</v>
      </c>
      <c r="AB182" s="509">
        <f t="shared" si="70"/>
        <v>48.369668375117982</v>
      </c>
      <c r="AC182" s="454">
        <f t="shared" si="71"/>
        <v>111.32043701554824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14728.507678830001</v>
      </c>
      <c r="V183" s="505">
        <f t="shared" si="64"/>
        <v>56265.18811848</v>
      </c>
      <c r="W183" s="506">
        <f t="shared" si="65"/>
        <v>70293.160846400002</v>
      </c>
      <c r="X183" s="507">
        <f t="shared" si="66"/>
        <v>247653.09888578</v>
      </c>
      <c r="Y183" s="507">
        <f t="shared" si="67"/>
        <v>580310.29243152007</v>
      </c>
      <c r="Z183" s="508">
        <f t="shared" si="68"/>
        <v>7238.4363228800003</v>
      </c>
      <c r="AA183" s="509">
        <f t="shared" si="69"/>
        <v>976488.68428389006</v>
      </c>
      <c r="AB183" s="509">
        <f t="shared" si="70"/>
        <v>45.715762372841297</v>
      </c>
      <c r="AC183" s="454">
        <f t="shared" si="71"/>
        <v>108.85426336109492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8680.9622087099997</v>
      </c>
      <c r="V184" s="505">
        <f t="shared" si="64"/>
        <v>25065.777621279998</v>
      </c>
      <c r="W184" s="506">
        <f t="shared" si="65"/>
        <v>41871.010192599999</v>
      </c>
      <c r="X184" s="507">
        <f t="shared" si="66"/>
        <v>167337.88421350002</v>
      </c>
      <c r="Y184" s="507">
        <f t="shared" si="67"/>
        <v>351301.94150625</v>
      </c>
      <c r="Z184" s="508">
        <f t="shared" si="68"/>
        <v>695.00528798400001</v>
      </c>
      <c r="AA184" s="509">
        <f t="shared" si="69"/>
        <v>594952.58103032399</v>
      </c>
      <c r="AB184" s="509">
        <f t="shared" si="70"/>
        <v>27.853585254228651</v>
      </c>
      <c r="AC184" s="454">
        <f t="shared" si="71"/>
        <v>111.07490010563603</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30.091982459</v>
      </c>
      <c r="V186" s="475">
        <f t="shared" si="64"/>
        <v>40.286193464</v>
      </c>
      <c r="W186" s="460">
        <f t="shared" si="65"/>
        <v>33.648433750000002</v>
      </c>
      <c r="X186" s="476">
        <f t="shared" si="66"/>
        <v>34.480213278000001</v>
      </c>
      <c r="Y186" s="476">
        <f t="shared" si="67"/>
        <v>60.354989162999999</v>
      </c>
      <c r="Z186" s="478">
        <f t="shared" si="68"/>
        <v>1.607708256</v>
      </c>
      <c r="AA186" s="465">
        <f t="shared" si="69"/>
        <v>200.46952037</v>
      </c>
      <c r="AB186" s="429">
        <f t="shared" si="70"/>
        <v>9.3852771708801495E-3</v>
      </c>
      <c r="AC186" s="454">
        <f t="shared" si="71"/>
        <v>71.359949740339573</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6.6017143169999999</v>
      </c>
      <c r="V187" s="475">
        <f t="shared" si="64"/>
        <v>19.490623724000002</v>
      </c>
      <c r="W187" s="460">
        <f t="shared" si="65"/>
        <v>9.1332025200000011</v>
      </c>
      <c r="X187" s="476">
        <f t="shared" si="66"/>
        <v>19.510954554000001</v>
      </c>
      <c r="Y187" s="476">
        <f t="shared" si="67"/>
        <v>20.303603774999999</v>
      </c>
      <c r="Z187" s="478">
        <f t="shared" si="68"/>
        <v>0.44064372800000007</v>
      </c>
      <c r="AA187" s="465">
        <f t="shared" si="69"/>
        <v>75.480742617999994</v>
      </c>
      <c r="AB187" s="429">
        <f t="shared" si="70"/>
        <v>3.5337426319288386E-3</v>
      </c>
      <c r="AC187" s="454">
        <f t="shared" si="71"/>
        <v>77.760345790471533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104.896498014</v>
      </c>
      <c r="V188" s="475">
        <f t="shared" si="64"/>
        <v>283.96559448400001</v>
      </c>
      <c r="W188" s="460">
        <f t="shared" si="65"/>
        <v>281.05132268999995</v>
      </c>
      <c r="X188" s="476">
        <f t="shared" si="66"/>
        <v>753.14874965400008</v>
      </c>
      <c r="Y188" s="476">
        <f t="shared" si="67"/>
        <v>1166.677364979</v>
      </c>
      <c r="Z188" s="478">
        <f t="shared" si="68"/>
        <v>8.5664485760000009</v>
      </c>
      <c r="AA188" s="465">
        <f t="shared" si="69"/>
        <v>2598.3059783970002</v>
      </c>
      <c r="AB188" s="429">
        <f t="shared" si="70"/>
        <v>0.1216435383144663</v>
      </c>
      <c r="AC188" s="454">
        <f t="shared" si="71"/>
        <v>95.007963326371552</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138.65564978099999</v>
      </c>
      <c r="V189" s="475">
        <f t="shared" si="64"/>
        <v>271.75131805799998</v>
      </c>
      <c r="W189" s="460">
        <f t="shared" si="65"/>
        <v>233.52000468</v>
      </c>
      <c r="X189" s="476">
        <f t="shared" si="66"/>
        <v>294.036143772</v>
      </c>
      <c r="Y189" s="476">
        <f t="shared" si="67"/>
        <v>268.48973699100003</v>
      </c>
      <c r="Z189" s="478">
        <f t="shared" si="68"/>
        <v>8.0744898080000009</v>
      </c>
      <c r="AA189" s="465">
        <f t="shared" si="69"/>
        <v>1214.5273430899999</v>
      </c>
      <c r="AB189" s="429">
        <f t="shared" si="70"/>
        <v>5.6859894339419473E-2</v>
      </c>
      <c r="AC189" s="454">
        <f t="shared" si="71"/>
        <v>72.694350280274463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72.919047894000002</v>
      </c>
      <c r="V191" s="459">
        <f t="shared" si="64"/>
        <v>185.98136565799999</v>
      </c>
      <c r="W191" s="460">
        <f t="shared" si="65"/>
        <v>276.53599442999996</v>
      </c>
      <c r="X191" s="464">
        <f t="shared" si="66"/>
        <v>835.47292945200002</v>
      </c>
      <c r="Y191" s="464">
        <f t="shared" si="67"/>
        <v>1731.5817477210001</v>
      </c>
      <c r="Z191" s="478">
        <f t="shared" si="68"/>
        <v>25.818554496000001</v>
      </c>
      <c r="AA191" s="461">
        <f t="shared" si="69"/>
        <v>3128.3096396510005</v>
      </c>
      <c r="AB191" s="430">
        <f t="shared" si="70"/>
        <v>0.14645644380388578</v>
      </c>
      <c r="AC191" s="454">
        <f t="shared" si="71"/>
        <v>104.2058284756751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276.536431204</v>
      </c>
      <c r="V192" s="459">
        <f t="shared" si="64"/>
        <v>782.56233928400002</v>
      </c>
      <c r="W192" s="460">
        <f t="shared" si="65"/>
        <v>1034.03284138</v>
      </c>
      <c r="X192" s="464">
        <f t="shared" si="66"/>
        <v>3063.1730333259998</v>
      </c>
      <c r="Y192" s="464">
        <f t="shared" si="67"/>
        <v>5588.8682625719994</v>
      </c>
      <c r="Z192" s="478">
        <f t="shared" si="68"/>
        <v>54.758224640000002</v>
      </c>
      <c r="AA192" s="461">
        <f t="shared" si="69"/>
        <v>10799.931132405998</v>
      </c>
      <c r="AB192" s="430">
        <f t="shared" si="70"/>
        <v>0.50561475338979389</v>
      </c>
      <c r="AC192" s="454">
        <f t="shared" si="71"/>
        <v>102.02222551180999</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219.69083986299998</v>
      </c>
      <c r="V193" s="459">
        <f t="shared" si="64"/>
        <v>551.90006119600002</v>
      </c>
      <c r="W193" s="460">
        <f t="shared" si="65"/>
        <v>551.31169182000008</v>
      </c>
      <c r="X193" s="464">
        <f t="shared" si="66"/>
        <v>1429.60531287</v>
      </c>
      <c r="Y193" s="464">
        <f t="shared" si="67"/>
        <v>2284.0869784320003</v>
      </c>
      <c r="Z193" s="478">
        <f t="shared" si="68"/>
        <v>21.108769024000001</v>
      </c>
      <c r="AA193" s="461">
        <f t="shared" si="69"/>
        <v>5057.7036532050006</v>
      </c>
      <c r="AB193" s="430">
        <f t="shared" si="70"/>
        <v>0.2367838788953652</v>
      </c>
      <c r="AC193" s="454">
        <f t="shared" si="71"/>
        <v>94.365479379050896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79.853681038999994</v>
      </c>
      <c r="V194" s="459">
        <f t="shared" si="64"/>
        <v>217.55623386199997</v>
      </c>
      <c r="W194" s="460">
        <f t="shared" si="65"/>
        <v>248.11947025999999</v>
      </c>
      <c r="X194" s="464">
        <f t="shared" si="66"/>
        <v>649.74872435200007</v>
      </c>
      <c r="Y194" s="464">
        <f t="shared" si="67"/>
        <v>1168.4630112749999</v>
      </c>
      <c r="Z194" s="478">
        <f t="shared" si="68"/>
        <v>10.314451728000002</v>
      </c>
      <c r="AA194" s="461">
        <f t="shared" si="69"/>
        <v>2374.0555725159998</v>
      </c>
      <c r="AB194" s="430">
        <f t="shared" si="70"/>
        <v>0.11114492380692882</v>
      </c>
      <c r="AC194" s="454">
        <f t="shared" si="71"/>
        <v>98.410799232797757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541.54888806700001</v>
      </c>
      <c r="V196" s="459">
        <f t="shared" si="64"/>
        <v>1456.918522664</v>
      </c>
      <c r="W196" s="460">
        <f t="shared" si="65"/>
        <v>1795.433182</v>
      </c>
      <c r="X196" s="464">
        <f t="shared" si="66"/>
        <v>4978.583660624</v>
      </c>
      <c r="Y196" s="464">
        <f t="shared" si="67"/>
        <v>8875.1480072850009</v>
      </c>
      <c r="Z196" s="478">
        <f t="shared" si="68"/>
        <v>94.884167839999989</v>
      </c>
      <c r="AA196" s="461">
        <f t="shared" si="69"/>
        <v>17742.516428479998</v>
      </c>
      <c r="AB196" s="430">
        <f t="shared" si="70"/>
        <v>0.83064215489138571</v>
      </c>
      <c r="AC196" s="454">
        <f t="shared" si="71"/>
        <v>99.666240472264406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320.76554496799997</v>
      </c>
      <c r="V198" s="475">
        <f t="shared" si="64"/>
        <v>941.89447299200003</v>
      </c>
      <c r="W198" s="460">
        <f t="shared" si="65"/>
        <v>1271.9142076199998</v>
      </c>
      <c r="X198" s="476">
        <f t="shared" si="66"/>
        <v>4009.7190798700003</v>
      </c>
      <c r="Y198" s="476">
        <f t="shared" si="67"/>
        <v>7654.6237624919995</v>
      </c>
      <c r="Z198" s="478">
        <f t="shared" si="68"/>
        <v>61.900043632000006</v>
      </c>
      <c r="AA198" s="465">
        <f t="shared" si="69"/>
        <v>14260.817111573999</v>
      </c>
      <c r="AB198" s="429">
        <f t="shared" si="70"/>
        <v>0.66764125054185386</v>
      </c>
      <c r="AC198" s="454">
        <f t="shared" si="71"/>
        <v>104.1708383980545</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133.499242888</v>
      </c>
      <c r="V199" s="475">
        <f t="shared" si="64"/>
        <v>437.26369286599999</v>
      </c>
      <c r="W199" s="460">
        <f t="shared" si="65"/>
        <v>604.96816469999999</v>
      </c>
      <c r="X199" s="476">
        <f t="shared" si="66"/>
        <v>1896.7934853700001</v>
      </c>
      <c r="Y199" s="476">
        <f t="shared" si="67"/>
        <v>4031.4152755170003</v>
      </c>
      <c r="Z199" s="478">
        <f t="shared" si="68"/>
        <v>33.817553951999997</v>
      </c>
      <c r="AA199" s="465">
        <f t="shared" si="69"/>
        <v>7137.7574152930001</v>
      </c>
      <c r="AB199" s="429">
        <f t="shared" si="70"/>
        <v>0.33416467300060865</v>
      </c>
      <c r="AC199" s="454">
        <f t="shared" si="71"/>
        <v>106.51067646822389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61.367910306999995</v>
      </c>
      <c r="V200" s="475">
        <f t="shared" si="64"/>
        <v>224.17631062200002</v>
      </c>
      <c r="W200" s="460">
        <f t="shared" si="65"/>
        <v>363.60370752</v>
      </c>
      <c r="X200" s="476">
        <f t="shared" si="66"/>
        <v>1377.1401431199999</v>
      </c>
      <c r="Y200" s="476">
        <f t="shared" si="67"/>
        <v>3263.8687913160002</v>
      </c>
      <c r="Z200" s="478">
        <f t="shared" si="68"/>
        <v>22.946129024000001</v>
      </c>
      <c r="AA200" s="465">
        <f t="shared" si="69"/>
        <v>5313.1029919089997</v>
      </c>
      <c r="AB200" s="429">
        <f t="shared" si="70"/>
        <v>0.24874077677476591</v>
      </c>
      <c r="AC200" s="454">
        <f t="shared" si="71"/>
        <v>112.29968070453842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98.429134485000006</v>
      </c>
      <c r="V201" s="475">
        <f t="shared" ref="V201:V264" si="87">IFERROR(V$5*I201,"")</f>
        <v>306.16400656600001</v>
      </c>
      <c r="W201" s="460">
        <f t="shared" ref="W201:W264" si="88">IFERROR(W$5*K201,"")</f>
        <v>490.31690057999998</v>
      </c>
      <c r="X201" s="476">
        <f t="shared" ref="X201:X264" si="89">IFERROR(X$5*M201,"")</f>
        <v>1832.831133098</v>
      </c>
      <c r="Y201" s="476">
        <f t="shared" ref="Y201:Y264" si="90">IFERROR(Y$5*O201,"")</f>
        <v>4099.3356793410003</v>
      </c>
      <c r="Z201" s="478">
        <f t="shared" ref="Z201:Z264" si="91">IFERROR(Z$5*Q201,"")</f>
        <v>28.992996368</v>
      </c>
      <c r="AA201" s="465">
        <f t="shared" ref="AA201:AA264" si="92">IFERROR(SUM(U201:Z201),"")</f>
        <v>6856.0698504379998</v>
      </c>
      <c r="AB201" s="429">
        <f t="shared" ref="AB201:AB264" si="93">IF(OR(AA201="", AA201=0), "", AA201/$AA$5)</f>
        <v>0.32097705292312734</v>
      </c>
      <c r="AC201" s="454">
        <f t="shared" ref="AC201:AC264" si="94">IF(OR(AB201="", AB201=0), "", IF(AN201&gt;0, AB201/AN201*100, ""))</f>
        <v>110.57883539687117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99.469033026000005</v>
      </c>
      <c r="V202" s="475">
        <f t="shared" si="87"/>
        <v>262.19806214800002</v>
      </c>
      <c r="W202" s="460">
        <f t="shared" si="88"/>
        <v>290.63409868999997</v>
      </c>
      <c r="X202" s="476">
        <f t="shared" si="89"/>
        <v>733.61903613599998</v>
      </c>
      <c r="Y202" s="476">
        <f t="shared" si="90"/>
        <v>1138.4370874169999</v>
      </c>
      <c r="Z202" s="478">
        <f t="shared" si="91"/>
        <v>16.491932911999999</v>
      </c>
      <c r="AA202" s="465">
        <f t="shared" si="92"/>
        <v>2540.8492503289995</v>
      </c>
      <c r="AB202" s="429">
        <f t="shared" si="93"/>
        <v>0.1189536165884363</v>
      </c>
      <c r="AC202" s="454">
        <f t="shared" si="94"/>
        <v>94.651505013616415</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168.67531741499999</v>
      </c>
      <c r="V203" s="475">
        <f t="shared" si="87"/>
        <v>533.08452186</v>
      </c>
      <c r="W203" s="460">
        <f t="shared" si="88"/>
        <v>806.34203875000003</v>
      </c>
      <c r="X203" s="476">
        <f t="shared" si="89"/>
        <v>2904.0095425320001</v>
      </c>
      <c r="Y203" s="476">
        <f t="shared" si="90"/>
        <v>6017.8817216700008</v>
      </c>
      <c r="Z203" s="478">
        <f t="shared" si="91"/>
        <v>34.805858864000001</v>
      </c>
      <c r="AA203" s="465">
        <f t="shared" si="92"/>
        <v>10464.799001091002</v>
      </c>
      <c r="AB203" s="429">
        <f t="shared" si="93"/>
        <v>0.48992504686755628</v>
      </c>
      <c r="AC203" s="454">
        <f t="shared" si="94"/>
        <v>108.74224007538147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634.52960719499993</v>
      </c>
      <c r="V205" s="475">
        <f t="shared" si="87"/>
        <v>1702.296594482</v>
      </c>
      <c r="W205" s="460">
        <f t="shared" si="88"/>
        <v>2077.0543101899998</v>
      </c>
      <c r="X205" s="476">
        <f t="shared" si="89"/>
        <v>5877.314267664</v>
      </c>
      <c r="Y205" s="476">
        <f t="shared" si="90"/>
        <v>10591.826311395</v>
      </c>
      <c r="Z205" s="478">
        <f t="shared" si="91"/>
        <v>109.694218816</v>
      </c>
      <c r="AA205" s="465">
        <f t="shared" si="92"/>
        <v>20992.715309741998</v>
      </c>
      <c r="AB205" s="429">
        <f t="shared" si="93"/>
        <v>0.98280502386432578</v>
      </c>
      <c r="AC205" s="454">
        <f t="shared" si="94"/>
        <v>100.0469581792027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575.30482079399997</v>
      </c>
      <c r="V206" s="450">
        <f t="shared" si="87"/>
        <v>1601.0476682200001</v>
      </c>
      <c r="W206" s="451">
        <f t="shared" si="88"/>
        <v>1987.8886916200001</v>
      </c>
      <c r="X206" s="456">
        <f t="shared" si="89"/>
        <v>5714.3352167440007</v>
      </c>
      <c r="Y206" s="456">
        <f t="shared" si="90"/>
        <v>10458.722761452</v>
      </c>
      <c r="Z206" s="487">
        <f t="shared" si="91"/>
        <v>102.17900369600001</v>
      </c>
      <c r="AA206" s="457">
        <f t="shared" si="92"/>
        <v>20439.478162526</v>
      </c>
      <c r="AB206" s="522">
        <f t="shared" si="93"/>
        <v>0.95690440835795876</v>
      </c>
      <c r="AC206" s="523">
        <f t="shared" si="94"/>
        <v>100.96785073735879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421.39957842399997</v>
      </c>
      <c r="V207" s="459">
        <f t="shared" si="87"/>
        <v>1226.12019915</v>
      </c>
      <c r="W207" s="460">
        <f t="shared" si="88"/>
        <v>1549.9946249899999</v>
      </c>
      <c r="X207" s="464">
        <f t="shared" si="89"/>
        <v>4432.7638172999996</v>
      </c>
      <c r="Y207" s="464">
        <f t="shared" si="90"/>
        <v>8347.3860952440009</v>
      </c>
      <c r="Z207" s="478">
        <f t="shared" si="91"/>
        <v>83.563172672000007</v>
      </c>
      <c r="AA207" s="465">
        <f t="shared" si="92"/>
        <v>16061.227487780001</v>
      </c>
      <c r="AB207" s="429">
        <f t="shared" si="93"/>
        <v>0.75193012583239704</v>
      </c>
      <c r="AC207" s="524">
        <f t="shared" si="94"/>
        <v>101.74560663375817</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24.038257781999999</v>
      </c>
      <c r="V208" s="459">
        <f t="shared" si="87"/>
        <v>77.211890932000003</v>
      </c>
      <c r="W208" s="460">
        <f t="shared" si="88"/>
        <v>107.51853360999999</v>
      </c>
      <c r="X208" s="464">
        <f t="shared" si="89"/>
        <v>357.19318770799998</v>
      </c>
      <c r="Y208" s="464">
        <f t="shared" si="90"/>
        <v>794.65334520599993</v>
      </c>
      <c r="Z208" s="478">
        <f t="shared" si="91"/>
        <v>11.446559263999999</v>
      </c>
      <c r="AA208" s="465">
        <f t="shared" si="92"/>
        <v>1372.0617745019999</v>
      </c>
      <c r="AB208" s="429">
        <f t="shared" si="93"/>
        <v>6.4235101802528088E-2</v>
      </c>
      <c r="AC208" s="524">
        <f t="shared" si="94"/>
        <v>107.17642048513348</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246.72209743499999</v>
      </c>
      <c r="V209" s="459">
        <f t="shared" si="87"/>
        <v>734.62165838599992</v>
      </c>
      <c r="W209" s="460">
        <f t="shared" si="88"/>
        <v>961.06961108000007</v>
      </c>
      <c r="X209" s="464">
        <f t="shared" si="89"/>
        <v>2822.6406351780001</v>
      </c>
      <c r="Y209" s="464">
        <f t="shared" si="90"/>
        <v>5280.8756798069999</v>
      </c>
      <c r="Z209" s="478">
        <f t="shared" si="91"/>
        <v>57.095272751999993</v>
      </c>
      <c r="AA209" s="465">
        <f t="shared" si="92"/>
        <v>10103.024954638</v>
      </c>
      <c r="AB209" s="429">
        <f t="shared" si="93"/>
        <v>0.47298805967406365</v>
      </c>
      <c r="AC209" s="524">
        <f t="shared" si="94"/>
        <v>102.37531570783564</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114.054582444</v>
      </c>
      <c r="V210" s="459">
        <f t="shared" si="87"/>
        <v>377.061783472</v>
      </c>
      <c r="W210" s="460">
        <f t="shared" si="88"/>
        <v>507.65244114000001</v>
      </c>
      <c r="X210" s="464">
        <f t="shared" si="89"/>
        <v>1574.3997899419999</v>
      </c>
      <c r="Y210" s="464">
        <f t="shared" si="90"/>
        <v>2882.3467022280001</v>
      </c>
      <c r="Z210" s="478">
        <f t="shared" si="91"/>
        <v>32.536034384000004</v>
      </c>
      <c r="AA210" s="465">
        <f t="shared" si="92"/>
        <v>5488.0513336100003</v>
      </c>
      <c r="AB210" s="429">
        <f t="shared" si="93"/>
        <v>0.25693124221020602</v>
      </c>
      <c r="AC210" s="524">
        <f t="shared" si="94"/>
        <v>103.49541979817486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7.2778658810000003</v>
      </c>
      <c r="V211" s="468">
        <f t="shared" si="87"/>
        <v>15.499739485999999</v>
      </c>
      <c r="W211" s="469">
        <f t="shared" si="88"/>
        <v>31.7496975</v>
      </c>
      <c r="X211" s="473">
        <f t="shared" si="89"/>
        <v>87.038400707999998</v>
      </c>
      <c r="Y211" s="473">
        <f t="shared" si="90"/>
        <v>123.147832815</v>
      </c>
      <c r="Z211" s="488">
        <f t="shared" si="91"/>
        <v>1.754485488</v>
      </c>
      <c r="AA211" s="489">
        <f t="shared" si="92"/>
        <v>266.468021878</v>
      </c>
      <c r="AB211" s="525">
        <f t="shared" si="93"/>
        <v>1.2475094657209737E-2</v>
      </c>
      <c r="AC211" s="526">
        <f t="shared" si="94"/>
        <v>98.925314348599542</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69.356955580000005</v>
      </c>
      <c r="V212" s="475">
        <f t="shared" si="87"/>
        <v>208.05783966000001</v>
      </c>
      <c r="W212" s="460">
        <f t="shared" si="88"/>
        <v>319.67694259999996</v>
      </c>
      <c r="X212" s="476">
        <f t="shared" si="89"/>
        <v>1077.885743368</v>
      </c>
      <c r="Y212" s="476">
        <f t="shared" si="90"/>
        <v>2511.3515470470002</v>
      </c>
      <c r="Z212" s="478">
        <f t="shared" si="91"/>
        <v>24.203419968000002</v>
      </c>
      <c r="AA212" s="465">
        <f t="shared" si="92"/>
        <v>4210.5324482230008</v>
      </c>
      <c r="AB212" s="429">
        <f t="shared" si="93"/>
        <v>0.19712230562841765</v>
      </c>
      <c r="AC212" s="454">
        <f t="shared" si="94"/>
        <v>109.18517971370206</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8.7973111710000005</v>
      </c>
      <c r="V213" s="475">
        <f t="shared" si="87"/>
        <v>15.863876555999999</v>
      </c>
      <c r="W213" s="460">
        <f t="shared" si="88"/>
        <v>30.03148019</v>
      </c>
      <c r="X213" s="476">
        <f t="shared" si="89"/>
        <v>101.63396269600001</v>
      </c>
      <c r="Y213" s="476">
        <f t="shared" si="90"/>
        <v>225.84485958300002</v>
      </c>
      <c r="Z213" s="478">
        <f t="shared" si="91"/>
        <v>3.0776781280000001</v>
      </c>
      <c r="AA213" s="465">
        <f t="shared" si="92"/>
        <v>385.24916832400004</v>
      </c>
      <c r="AB213" s="429">
        <f t="shared" si="93"/>
        <v>1.8036009752996258E-2</v>
      </c>
      <c r="AC213" s="454">
        <f t="shared" si="94"/>
        <v>107.06154805553685</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39.460284479000002</v>
      </c>
      <c r="V214" s="475">
        <f t="shared" si="87"/>
        <v>129.97440255800001</v>
      </c>
      <c r="W214" s="460">
        <f t="shared" si="88"/>
        <v>210.23815707</v>
      </c>
      <c r="X214" s="476">
        <f t="shared" si="89"/>
        <v>782.15356925999993</v>
      </c>
      <c r="Y214" s="476">
        <f t="shared" si="90"/>
        <v>1900.14044724</v>
      </c>
      <c r="Z214" s="478">
        <f t="shared" si="91"/>
        <v>14.580261472000002</v>
      </c>
      <c r="AA214" s="465">
        <f t="shared" si="92"/>
        <v>3076.547122079</v>
      </c>
      <c r="AB214" s="429">
        <f t="shared" si="93"/>
        <v>0.14403310496624533</v>
      </c>
      <c r="AC214" s="454">
        <f t="shared" si="94"/>
        <v>112.0323110978205</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19.037703696000001</v>
      </c>
      <c r="V215" s="475">
        <f t="shared" si="87"/>
        <v>48.187052825999999</v>
      </c>
      <c r="W215" s="460">
        <f t="shared" si="88"/>
        <v>70.252449999999996</v>
      </c>
      <c r="X215" s="476">
        <f t="shared" si="89"/>
        <v>213.384130134</v>
      </c>
      <c r="Y215" s="476">
        <f t="shared" si="90"/>
        <v>460.64007838800001</v>
      </c>
      <c r="Z215" s="478">
        <f t="shared" si="91"/>
        <v>10.477891871999999</v>
      </c>
      <c r="AA215" s="465">
        <f t="shared" si="92"/>
        <v>821.97930691600004</v>
      </c>
      <c r="AB215" s="429">
        <f t="shared" si="93"/>
        <v>3.8482177290074908E-2</v>
      </c>
      <c r="AC215" s="454">
        <f t="shared" si="94"/>
        <v>103.78510304618922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64.025422527000003</v>
      </c>
      <c r="V216" s="475">
        <f t="shared" si="87"/>
        <v>190.64347071</v>
      </c>
      <c r="W216" s="460">
        <f t="shared" si="88"/>
        <v>339.15104833999999</v>
      </c>
      <c r="X216" s="476">
        <f t="shared" si="89"/>
        <v>1454.9798485039998</v>
      </c>
      <c r="Y216" s="476">
        <f t="shared" si="90"/>
        <v>3101.017077774</v>
      </c>
      <c r="Z216" s="478">
        <f t="shared" si="91"/>
        <v>9.7006089600000003</v>
      </c>
      <c r="AA216" s="465">
        <f t="shared" si="92"/>
        <v>5159.5174768149991</v>
      </c>
      <c r="AB216" s="429">
        <f t="shared" si="93"/>
        <v>0.2415504436711142</v>
      </c>
      <c r="AC216" s="454">
        <f t="shared" si="94"/>
        <v>112.46619178799411</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345.230387205</v>
      </c>
      <c r="V217" s="475">
        <f t="shared" si="87"/>
        <v>1020.228208164</v>
      </c>
      <c r="W217" s="460">
        <f t="shared" si="88"/>
        <v>1367.0322585700001</v>
      </c>
      <c r="X217" s="476">
        <f t="shared" si="89"/>
        <v>4181.8706962759998</v>
      </c>
      <c r="Y217" s="476">
        <f t="shared" si="90"/>
        <v>7870.8698467559998</v>
      </c>
      <c r="Z217" s="478">
        <f t="shared" si="91"/>
        <v>78.213354576</v>
      </c>
      <c r="AA217" s="465">
        <f t="shared" si="92"/>
        <v>14863.444751547</v>
      </c>
      <c r="AB217" s="429">
        <f t="shared" si="93"/>
        <v>0.69585415503497194</v>
      </c>
      <c r="AC217" s="454">
        <f t="shared" si="94"/>
        <v>103.29667255363397</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98.707528876000012</v>
      </c>
      <c r="V218" s="475">
        <f t="shared" si="87"/>
        <v>251.32467531600003</v>
      </c>
      <c r="W218" s="460">
        <f t="shared" si="88"/>
        <v>266.89897244000002</v>
      </c>
      <c r="X218" s="476">
        <f t="shared" si="89"/>
        <v>673.50517679200004</v>
      </c>
      <c r="Y218" s="476">
        <f t="shared" si="90"/>
        <v>1086.3303164280001</v>
      </c>
      <c r="Z218" s="478">
        <f t="shared" si="91"/>
        <v>11.356307648</v>
      </c>
      <c r="AA218" s="465">
        <f t="shared" si="92"/>
        <v>2388.1229775000002</v>
      </c>
      <c r="AB218" s="429">
        <f t="shared" si="93"/>
        <v>0.11180351018258428</v>
      </c>
      <c r="AC218" s="454">
        <f t="shared" si="94"/>
        <v>94.793922716715713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65.941687184999992</v>
      </c>
      <c r="V219" s="475">
        <f t="shared" si="87"/>
        <v>186.218515758</v>
      </c>
      <c r="W219" s="460">
        <f t="shared" si="88"/>
        <v>220.09237823999999</v>
      </c>
      <c r="X219" s="476">
        <f t="shared" si="89"/>
        <v>599.18428361399992</v>
      </c>
      <c r="Y219" s="476">
        <f t="shared" si="90"/>
        <v>1027.097938503</v>
      </c>
      <c r="Z219" s="478">
        <f t="shared" si="91"/>
        <v>11.137873936</v>
      </c>
      <c r="AA219" s="465">
        <f t="shared" si="92"/>
        <v>2109.6726772359998</v>
      </c>
      <c r="AB219" s="429">
        <f t="shared" si="93"/>
        <v>9.8767447436142311E-2</v>
      </c>
      <c r="AC219" s="454">
        <f t="shared" si="94"/>
        <v>98.66535721956852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65.978205766000002</v>
      </c>
      <c r="V220" s="475">
        <f t="shared" si="87"/>
        <v>218.72683421599999</v>
      </c>
      <c r="W220" s="460">
        <f t="shared" si="88"/>
        <v>304.26051245000002</v>
      </c>
      <c r="X220" s="476">
        <f t="shared" si="89"/>
        <v>897.6328310319999</v>
      </c>
      <c r="Y220" s="476">
        <f t="shared" si="90"/>
        <v>1493.193356361</v>
      </c>
      <c r="Z220" s="478">
        <f t="shared" si="91"/>
        <v>15.397028864000001</v>
      </c>
      <c r="AA220" s="465">
        <f t="shared" si="92"/>
        <v>2995.188768689</v>
      </c>
      <c r="AB220" s="429">
        <f t="shared" si="93"/>
        <v>0.14022419329068353</v>
      </c>
      <c r="AC220" s="454">
        <f t="shared" si="94"/>
        <v>101.75111656470106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114.60296602700001</v>
      </c>
      <c r="V221" s="475">
        <f t="shared" si="87"/>
        <v>363.95818461200003</v>
      </c>
      <c r="W221" s="460">
        <f t="shared" si="88"/>
        <v>575.78039544000001</v>
      </c>
      <c r="X221" s="476">
        <f t="shared" si="89"/>
        <v>2011.5484048379999</v>
      </c>
      <c r="Y221" s="476">
        <f t="shared" si="90"/>
        <v>4264.2482246909995</v>
      </c>
      <c r="Z221" s="478">
        <f t="shared" si="91"/>
        <v>40.32214424</v>
      </c>
      <c r="AA221" s="465">
        <f t="shared" si="92"/>
        <v>7370.460319847999</v>
      </c>
      <c r="AB221" s="429">
        <f t="shared" si="93"/>
        <v>0.3450590037382022</v>
      </c>
      <c r="AC221" s="454">
        <f t="shared" si="94"/>
        <v>108.58148884196508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118.92053977100001</v>
      </c>
      <c r="V222" s="475">
        <f t="shared" si="87"/>
        <v>361.00670606</v>
      </c>
      <c r="W222" s="460">
        <f t="shared" si="88"/>
        <v>539.25689045999991</v>
      </c>
      <c r="X222" s="476">
        <f t="shared" si="89"/>
        <v>1770.0311969480001</v>
      </c>
      <c r="Y222" s="476">
        <f t="shared" si="90"/>
        <v>3901.012150392</v>
      </c>
      <c r="Z222" s="478">
        <f t="shared" si="91"/>
        <v>44.146783296000002</v>
      </c>
      <c r="AA222" s="465">
        <f t="shared" si="92"/>
        <v>6734.3742669269996</v>
      </c>
      <c r="AB222" s="429">
        <f t="shared" si="93"/>
        <v>0.31527969414452245</v>
      </c>
      <c r="AC222" s="454">
        <f t="shared" si="94"/>
        <v>107.57273375268821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38.859277380000002</v>
      </c>
      <c r="V223" s="475">
        <f t="shared" si="87"/>
        <v>100.108012686</v>
      </c>
      <c r="W223" s="460">
        <f t="shared" si="88"/>
        <v>166.28619030999999</v>
      </c>
      <c r="X223" s="476">
        <f t="shared" si="89"/>
        <v>620.23972620400002</v>
      </c>
      <c r="Y223" s="476">
        <f t="shared" si="90"/>
        <v>1716.849347031</v>
      </c>
      <c r="Z223" s="478">
        <f t="shared" si="91"/>
        <v>20.945214864</v>
      </c>
      <c r="AA223" s="465">
        <f t="shared" si="92"/>
        <v>2663.2877684749997</v>
      </c>
      <c r="AB223" s="429">
        <f t="shared" si="93"/>
        <v>0.12468575695107677</v>
      </c>
      <c r="AC223" s="454">
        <f t="shared" si="94"/>
        <v>112.66700288722046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138.45874772400001</v>
      </c>
      <c r="V225" s="475">
        <f t="shared" si="87"/>
        <v>386.28696233600004</v>
      </c>
      <c r="W225" s="460">
        <f t="shared" si="88"/>
        <v>443.71610312000001</v>
      </c>
      <c r="X225" s="476">
        <f t="shared" si="89"/>
        <v>1242.056406962</v>
      </c>
      <c r="Y225" s="476">
        <f t="shared" si="90"/>
        <v>2070.5177045700002</v>
      </c>
      <c r="Z225" s="478">
        <f t="shared" si="91"/>
        <v>24.47588472</v>
      </c>
      <c r="AA225" s="465">
        <f t="shared" si="92"/>
        <v>4305.5118094320005</v>
      </c>
      <c r="AB225" s="429">
        <f t="shared" si="93"/>
        <v>0.20156890493595508</v>
      </c>
      <c r="AC225" s="454">
        <f t="shared" si="94"/>
        <v>98.200585298119549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60.762802176999998</v>
      </c>
      <c r="V226" s="475">
        <f t="shared" si="87"/>
        <v>175.61278614</v>
      </c>
      <c r="W226" s="460">
        <f t="shared" si="88"/>
        <v>199.65284411000002</v>
      </c>
      <c r="X226" s="476">
        <f t="shared" si="89"/>
        <v>564.16168041799995</v>
      </c>
      <c r="Y226" s="476">
        <f t="shared" si="90"/>
        <v>883.08512088299995</v>
      </c>
      <c r="Z226" s="478">
        <f t="shared" si="91"/>
        <v>8.8038247359999993</v>
      </c>
      <c r="AA226" s="465">
        <f t="shared" si="92"/>
        <v>1892.0790584639999</v>
      </c>
      <c r="AB226" s="429">
        <f t="shared" si="93"/>
        <v>8.8580480265168529E-2</v>
      </c>
      <c r="AC226" s="454">
        <f t="shared" si="94"/>
        <v>97.669134478760867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56.234515656000006</v>
      </c>
      <c r="V227" s="475">
        <f t="shared" si="87"/>
        <v>149.25285645599999</v>
      </c>
      <c r="W227" s="460">
        <f t="shared" si="88"/>
        <v>171.43414721000002</v>
      </c>
      <c r="X227" s="476">
        <f t="shared" si="89"/>
        <v>435.75722343999996</v>
      </c>
      <c r="Y227" s="476">
        <f t="shared" si="90"/>
        <v>676.95126389100005</v>
      </c>
      <c r="Z227" s="478">
        <f t="shared" si="91"/>
        <v>13.762492352000001</v>
      </c>
      <c r="AA227" s="465">
        <f t="shared" si="92"/>
        <v>1503.392499005</v>
      </c>
      <c r="AB227" s="429">
        <f t="shared" si="93"/>
        <v>7.0383543960908235E-2</v>
      </c>
      <c r="AC227" s="454">
        <f t="shared" si="94"/>
        <v>94.758266353618467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8.5545715419999997</v>
      </c>
      <c r="V228" s="475">
        <f t="shared" si="87"/>
        <v>29.187862505999998</v>
      </c>
      <c r="W228" s="460">
        <f t="shared" si="88"/>
        <v>41.43078895</v>
      </c>
      <c r="X228" s="476">
        <f t="shared" si="89"/>
        <v>143.26070759000001</v>
      </c>
      <c r="Y228" s="476">
        <f t="shared" si="90"/>
        <v>248.279567445</v>
      </c>
      <c r="Z228" s="478">
        <f t="shared" si="91"/>
        <v>1.364708128</v>
      </c>
      <c r="AA228" s="465">
        <f t="shared" si="92"/>
        <v>472.07820616100003</v>
      </c>
      <c r="AB228" s="429">
        <f t="shared" si="93"/>
        <v>2.2101039614279026E-2</v>
      </c>
      <c r="AC228" s="454">
        <f t="shared" si="94"/>
        <v>105.26242322684315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245.52236447199999</v>
      </c>
      <c r="V230" s="459">
        <f t="shared" si="87"/>
        <v>692.874126714</v>
      </c>
      <c r="W230" s="460">
        <f t="shared" si="88"/>
        <v>842.60511276</v>
      </c>
      <c r="X230" s="464">
        <f t="shared" si="89"/>
        <v>2279.3017455459999</v>
      </c>
      <c r="Y230" s="464">
        <f t="shared" si="90"/>
        <v>4194.5440383000005</v>
      </c>
      <c r="Z230" s="478">
        <f t="shared" si="91"/>
        <v>53.841312112000004</v>
      </c>
      <c r="AA230" s="461">
        <f t="shared" si="92"/>
        <v>8308.6886999039998</v>
      </c>
      <c r="AB230" s="430">
        <f t="shared" si="93"/>
        <v>0.38898355336629215</v>
      </c>
      <c r="AC230" s="454">
        <f t="shared" si="94"/>
        <v>99.75773773074161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174.41048109100001</v>
      </c>
      <c r="V231" s="459">
        <f t="shared" si="87"/>
        <v>487.22526628600002</v>
      </c>
      <c r="W231" s="460">
        <f t="shared" si="88"/>
        <v>606.48907802000008</v>
      </c>
      <c r="X231" s="464">
        <f t="shared" si="89"/>
        <v>1617.2590848539999</v>
      </c>
      <c r="Y231" s="464">
        <f t="shared" si="90"/>
        <v>2995.2423772739999</v>
      </c>
      <c r="Z231" s="478">
        <f t="shared" si="91"/>
        <v>42.741826847999995</v>
      </c>
      <c r="AA231" s="461">
        <f t="shared" si="92"/>
        <v>5923.3681143729991</v>
      </c>
      <c r="AB231" s="430">
        <f t="shared" si="93"/>
        <v>0.27731124130959733</v>
      </c>
      <c r="AC231" s="454">
        <f t="shared" si="94"/>
        <v>99.678263542667295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260.335472111</v>
      </c>
      <c r="V232" s="459">
        <f t="shared" si="87"/>
        <v>804.90827106800009</v>
      </c>
      <c r="W232" s="460">
        <f t="shared" si="88"/>
        <v>1037.7154075000001</v>
      </c>
      <c r="X232" s="464">
        <f t="shared" si="89"/>
        <v>2782.7616841219997</v>
      </c>
      <c r="Y232" s="464">
        <f t="shared" si="90"/>
        <v>5072.8022411219999</v>
      </c>
      <c r="Z232" s="478">
        <f t="shared" si="91"/>
        <v>51.868804960000006</v>
      </c>
      <c r="AA232" s="461">
        <f t="shared" si="92"/>
        <v>10010.391880883</v>
      </c>
      <c r="AB232" s="430">
        <f t="shared" si="93"/>
        <v>0.46865130528478466</v>
      </c>
      <c r="AC232" s="454">
        <f t="shared" si="94"/>
        <v>100.81650630177211</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207.86105802</v>
      </c>
      <c r="V233" s="459">
        <f t="shared" si="87"/>
        <v>655.50534178800001</v>
      </c>
      <c r="W233" s="460">
        <f t="shared" si="88"/>
        <v>838.00918672</v>
      </c>
      <c r="X233" s="464">
        <f t="shared" si="89"/>
        <v>2227.36331531</v>
      </c>
      <c r="Y233" s="464">
        <f t="shared" si="90"/>
        <v>3947.5969078139997</v>
      </c>
      <c r="Z233" s="478">
        <f t="shared" si="91"/>
        <v>37.792785072000001</v>
      </c>
      <c r="AA233" s="461">
        <f t="shared" si="92"/>
        <v>7914.1285947239994</v>
      </c>
      <c r="AB233" s="430">
        <f t="shared" si="93"/>
        <v>0.37051163832977524</v>
      </c>
      <c r="AC233" s="454">
        <f t="shared" si="94"/>
        <v>100.34570134710708</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52.474413441999999</v>
      </c>
      <c r="V234" s="459">
        <f t="shared" si="87"/>
        <v>149.40292928</v>
      </c>
      <c r="W234" s="460">
        <f t="shared" si="88"/>
        <v>199.70622078</v>
      </c>
      <c r="X234" s="464">
        <f t="shared" si="89"/>
        <v>555.39836881200006</v>
      </c>
      <c r="Y234" s="464">
        <f t="shared" si="90"/>
        <v>1125.205333308</v>
      </c>
      <c r="Z234" s="478">
        <f t="shared" si="91"/>
        <v>14.076019888000001</v>
      </c>
      <c r="AA234" s="461">
        <f t="shared" si="92"/>
        <v>2096.2632855100001</v>
      </c>
      <c r="AB234" s="430">
        <f t="shared" si="93"/>
        <v>9.8139666924625474E-2</v>
      </c>
      <c r="AC234" s="454">
        <f t="shared" si="94"/>
        <v>102.63450230045703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56.896145844999999</v>
      </c>
      <c r="V235" s="459">
        <f t="shared" si="87"/>
        <v>174.33543434999999</v>
      </c>
      <c r="W235" s="460">
        <f t="shared" si="88"/>
        <v>264.18233900000001</v>
      </c>
      <c r="X235" s="464">
        <f t="shared" si="89"/>
        <v>859.77094086799991</v>
      </c>
      <c r="Y235" s="464">
        <f t="shared" si="90"/>
        <v>1806.7200938639999</v>
      </c>
      <c r="Z235" s="478">
        <f t="shared" si="91"/>
        <v>10.251569551999999</v>
      </c>
      <c r="AA235" s="461">
        <f t="shared" si="92"/>
        <v>3172.156523479</v>
      </c>
      <c r="AB235" s="430">
        <f t="shared" si="93"/>
        <v>0.14850920053740638</v>
      </c>
      <c r="AC235" s="454">
        <f t="shared" si="94"/>
        <v>107.58307182356891</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61.220357561</v>
      </c>
      <c r="V236" s="475">
        <f t="shared" si="87"/>
        <v>147.227625886</v>
      </c>
      <c r="W236" s="460">
        <f t="shared" si="88"/>
        <v>246.8759924</v>
      </c>
      <c r="X236" s="476">
        <f t="shared" si="89"/>
        <v>716.49897072599992</v>
      </c>
      <c r="Y236" s="476">
        <f t="shared" si="90"/>
        <v>1478.6647700580002</v>
      </c>
      <c r="Z236" s="478">
        <f t="shared" si="91"/>
        <v>30.591813503999997</v>
      </c>
      <c r="AA236" s="465">
        <f t="shared" si="92"/>
        <v>2681.0795301350004</v>
      </c>
      <c r="AB236" s="429">
        <f t="shared" si="93"/>
        <v>0.12551870459433523</v>
      </c>
      <c r="AC236" s="454">
        <f t="shared" si="94"/>
        <v>103.63015722971294</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30.319555607000002</v>
      </c>
      <c r="V237" s="475">
        <f t="shared" si="87"/>
        <v>67.006073376000003</v>
      </c>
      <c r="W237" s="460">
        <f t="shared" si="88"/>
        <v>112.74442125</v>
      </c>
      <c r="X237" s="476">
        <f t="shared" si="89"/>
        <v>324.76766683200003</v>
      </c>
      <c r="Y237" s="476">
        <f t="shared" si="90"/>
        <v>656.91366703200003</v>
      </c>
      <c r="Z237" s="478">
        <f t="shared" si="91"/>
        <v>11.468349312000001</v>
      </c>
      <c r="AA237" s="465">
        <f t="shared" si="92"/>
        <v>1203.2197334090001</v>
      </c>
      <c r="AB237" s="429">
        <f t="shared" si="93"/>
        <v>5.6330511863717236E-2</v>
      </c>
      <c r="AC237" s="454">
        <f t="shared" si="94"/>
        <v>103.1648186741885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27.170511555000001</v>
      </c>
      <c r="V238" s="475">
        <f t="shared" si="87"/>
        <v>65.813742808000001</v>
      </c>
      <c r="W238" s="460">
        <f t="shared" si="88"/>
        <v>103.01702163</v>
      </c>
      <c r="X238" s="476">
        <f t="shared" si="89"/>
        <v>309.60239546600002</v>
      </c>
      <c r="Y238" s="476">
        <f t="shared" si="90"/>
        <v>643.97664065700008</v>
      </c>
      <c r="Z238" s="478">
        <f t="shared" si="91"/>
        <v>13.45479856</v>
      </c>
      <c r="AA238" s="465">
        <f t="shared" si="92"/>
        <v>1163.0351106760002</v>
      </c>
      <c r="AB238" s="429">
        <f t="shared" si="93"/>
        <v>5.4449209301310871E-2</v>
      </c>
      <c r="AC238" s="454">
        <f t="shared" si="94"/>
        <v>103.65901698069311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3.7302910480000002</v>
      </c>
      <c r="V239" s="475">
        <f t="shared" si="87"/>
        <v>14.407809702</v>
      </c>
      <c r="W239" s="460">
        <f t="shared" si="88"/>
        <v>31.114551629999998</v>
      </c>
      <c r="X239" s="476">
        <f t="shared" si="89"/>
        <v>82.128908427999988</v>
      </c>
      <c r="Y239" s="476">
        <f t="shared" si="90"/>
        <v>177.77447314200001</v>
      </c>
      <c r="Z239" s="478">
        <f t="shared" si="91"/>
        <v>5.6686656319999997</v>
      </c>
      <c r="AA239" s="465">
        <f t="shared" si="92"/>
        <v>314.82469958199999</v>
      </c>
      <c r="AB239" s="429">
        <f t="shared" si="93"/>
        <v>1.4738984062827715E-2</v>
      </c>
      <c r="AC239" s="454">
        <f t="shared" si="94"/>
        <v>105.3377398741404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78.44861161499999</v>
      </c>
      <c r="V240" s="475">
        <f t="shared" si="87"/>
        <v>245.54474601800001</v>
      </c>
      <c r="W240" s="460">
        <f t="shared" si="88"/>
        <v>298.36063595000002</v>
      </c>
      <c r="X240" s="476">
        <f t="shared" si="89"/>
        <v>833.03392936400007</v>
      </c>
      <c r="Y240" s="476">
        <f t="shared" si="90"/>
        <v>1487.295289683</v>
      </c>
      <c r="Z240" s="478">
        <f t="shared" si="91"/>
        <v>34.232297568</v>
      </c>
      <c r="AA240" s="465">
        <f t="shared" si="92"/>
        <v>2976.915510198</v>
      </c>
      <c r="AB240" s="429">
        <f t="shared" si="93"/>
        <v>0.13936870366095505</v>
      </c>
      <c r="AC240" s="454">
        <f t="shared" si="94"/>
        <v>99.37584142822034</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47.573596378000005</v>
      </c>
      <c r="V243" s="475">
        <f t="shared" si="87"/>
        <v>101.89109988200001</v>
      </c>
      <c r="W243" s="460">
        <f t="shared" si="88"/>
        <v>127.45397396999999</v>
      </c>
      <c r="X243" s="476">
        <f t="shared" si="89"/>
        <v>270.22058086800001</v>
      </c>
      <c r="Y243" s="476">
        <f t="shared" si="90"/>
        <v>493.01376213599997</v>
      </c>
      <c r="Z243" s="478">
        <f t="shared" si="91"/>
        <v>19.619302751999999</v>
      </c>
      <c r="AA243" s="465">
        <f t="shared" si="92"/>
        <v>1059.772315986</v>
      </c>
      <c r="AB243" s="429">
        <f t="shared" si="93"/>
        <v>4.9614808800842694E-2</v>
      </c>
      <c r="AC243" s="454">
        <f t="shared" si="94"/>
        <v>92.272617855167624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96.151792835999998</v>
      </c>
      <c r="V244" s="475">
        <f t="shared" si="87"/>
        <v>258.22437194400004</v>
      </c>
      <c r="W244" s="460">
        <f t="shared" si="88"/>
        <v>324.46941936000002</v>
      </c>
      <c r="X244" s="476">
        <f t="shared" si="89"/>
        <v>836.026575944</v>
      </c>
      <c r="Y244" s="476">
        <f t="shared" si="90"/>
        <v>1483.10135001</v>
      </c>
      <c r="Z244" s="478">
        <f t="shared" si="91"/>
        <v>34.990037376000004</v>
      </c>
      <c r="AA244" s="465">
        <f t="shared" si="92"/>
        <v>3032.9635474699999</v>
      </c>
      <c r="AB244" s="429">
        <f t="shared" si="93"/>
        <v>0.14199267544335206</v>
      </c>
      <c r="AC244" s="454">
        <f t="shared" si="94"/>
        <v>97.552273271572815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34.127750667999997</v>
      </c>
      <c r="V245" s="450">
        <f t="shared" si="87"/>
        <v>83.313089529999999</v>
      </c>
      <c r="W245" s="451">
        <f t="shared" si="88"/>
        <v>99.680094609999998</v>
      </c>
      <c r="X245" s="456">
        <f t="shared" si="89"/>
        <v>218.84507497999999</v>
      </c>
      <c r="Y245" s="456">
        <f t="shared" si="90"/>
        <v>335.042357643</v>
      </c>
      <c r="Z245" s="487">
        <f t="shared" si="91"/>
        <v>14.280529648000002</v>
      </c>
      <c r="AA245" s="457">
        <f t="shared" si="92"/>
        <v>785.28889707899987</v>
      </c>
      <c r="AB245" s="522">
        <f t="shared" si="93"/>
        <v>3.6764461473735952E-2</v>
      </c>
      <c r="AC245" s="523">
        <f t="shared" si="94"/>
        <v>90.794063781141759</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10.689932759</v>
      </c>
      <c r="V246" s="459">
        <f t="shared" si="87"/>
        <v>21.158015735999999</v>
      </c>
      <c r="W246" s="460">
        <f t="shared" si="88"/>
        <v>27.822801819999999</v>
      </c>
      <c r="X246" s="464">
        <f t="shared" si="89"/>
        <v>52.670902620000007</v>
      </c>
      <c r="Y246" s="464">
        <f t="shared" si="90"/>
        <v>103.330339119</v>
      </c>
      <c r="Z246" s="478">
        <f t="shared" si="91"/>
        <v>4.7288165119999999</v>
      </c>
      <c r="AA246" s="465">
        <f t="shared" si="92"/>
        <v>220.40080856599999</v>
      </c>
      <c r="AB246" s="429">
        <f t="shared" si="93"/>
        <v>1.0318389914138576E-2</v>
      </c>
      <c r="AC246" s="524">
        <f t="shared" si="94"/>
        <v>91.097895162101196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12.576099393</v>
      </c>
      <c r="V247" s="459">
        <f t="shared" si="87"/>
        <v>32.219857384000001</v>
      </c>
      <c r="W247" s="460">
        <f t="shared" si="88"/>
        <v>37.220351470000004</v>
      </c>
      <c r="X247" s="464">
        <f t="shared" si="89"/>
        <v>71.212428825999993</v>
      </c>
      <c r="Y247" s="464">
        <f t="shared" si="90"/>
        <v>161.312585805</v>
      </c>
      <c r="Z247" s="478">
        <f t="shared" si="91"/>
        <v>6.2223277760000002</v>
      </c>
      <c r="AA247" s="465">
        <f t="shared" si="92"/>
        <v>320.76365065399995</v>
      </c>
      <c r="AB247" s="429">
        <f t="shared" si="93"/>
        <v>1.5017024843352057E-2</v>
      </c>
      <c r="AC247" s="524">
        <f t="shared" si="94"/>
        <v>94.329658330964378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117.607190272</v>
      </c>
      <c r="V249" s="475">
        <f t="shared" si="87"/>
        <v>292.06607531200001</v>
      </c>
      <c r="W249" s="460">
        <f t="shared" si="88"/>
        <v>374.5068751</v>
      </c>
      <c r="X249" s="476">
        <f t="shared" si="89"/>
        <v>997.25624885599996</v>
      </c>
      <c r="Y249" s="476">
        <f t="shared" si="90"/>
        <v>1791.8627802390001</v>
      </c>
      <c r="Z249" s="478">
        <f t="shared" si="91"/>
        <v>35.137030544000005</v>
      </c>
      <c r="AA249" s="465">
        <f t="shared" si="92"/>
        <v>3608.4362003230003</v>
      </c>
      <c r="AB249" s="429">
        <f t="shared" si="93"/>
        <v>0.16893427904133895</v>
      </c>
      <c r="AC249" s="454">
        <f t="shared" si="94"/>
        <v>98.267174588981419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345.52528631500002</v>
      </c>
      <c r="V250" s="475">
        <f t="shared" si="87"/>
        <v>1002.3941382840001</v>
      </c>
      <c r="W250" s="460">
        <f t="shared" si="88"/>
        <v>1303.2938680899999</v>
      </c>
      <c r="X250" s="476">
        <f t="shared" si="89"/>
        <v>3918.1080950060004</v>
      </c>
      <c r="Y250" s="476">
        <f t="shared" si="90"/>
        <v>7223.1841160640006</v>
      </c>
      <c r="Z250" s="478">
        <f t="shared" si="91"/>
        <v>68.066324816000005</v>
      </c>
      <c r="AA250" s="465">
        <f t="shared" si="92"/>
        <v>13860.571828575001</v>
      </c>
      <c r="AB250" s="429">
        <f t="shared" si="93"/>
        <v>0.64890317549508436</v>
      </c>
      <c r="AC250" s="454">
        <f t="shared" si="94"/>
        <v>102.419148679714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130.57616830499998</v>
      </c>
      <c r="V251" s="475">
        <f t="shared" si="87"/>
        <v>390.15576771599996</v>
      </c>
      <c r="W251" s="460">
        <f t="shared" si="88"/>
        <v>484.05367574999997</v>
      </c>
      <c r="X251" s="476">
        <f t="shared" si="89"/>
        <v>1482.5000318100001</v>
      </c>
      <c r="Y251" s="476">
        <f t="shared" si="90"/>
        <v>2911.559577003</v>
      </c>
      <c r="Z251" s="478">
        <f t="shared" si="91"/>
        <v>29.193681999999999</v>
      </c>
      <c r="AA251" s="465">
        <f t="shared" si="92"/>
        <v>5428.0389025840004</v>
      </c>
      <c r="AB251" s="429">
        <f t="shared" si="93"/>
        <v>0.25412167146928843</v>
      </c>
      <c r="AC251" s="454">
        <f t="shared" si="94"/>
        <v>103.34730722666698</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30.425615186999998</v>
      </c>
      <c r="V252" s="475">
        <f t="shared" si="87"/>
        <v>80.300744480000006</v>
      </c>
      <c r="W252" s="460">
        <f t="shared" si="88"/>
        <v>98.918409929999996</v>
      </c>
      <c r="X252" s="476">
        <f t="shared" si="89"/>
        <v>280.007355964</v>
      </c>
      <c r="Y252" s="476">
        <f t="shared" si="90"/>
        <v>460.67497213499996</v>
      </c>
      <c r="Z252" s="478">
        <f t="shared" si="91"/>
        <v>11.07324904</v>
      </c>
      <c r="AA252" s="465">
        <f t="shared" si="92"/>
        <v>961.40034673599996</v>
      </c>
      <c r="AB252" s="429">
        <f t="shared" si="93"/>
        <v>4.5009379528838947E-2</v>
      </c>
      <c r="AC252" s="454">
        <f t="shared" si="94"/>
        <v>97.459712245827106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156.88494155399999</v>
      </c>
      <c r="V253" s="475">
        <f t="shared" si="87"/>
        <v>456.63526706600004</v>
      </c>
      <c r="W253" s="460">
        <f t="shared" si="88"/>
        <v>597.27464049999992</v>
      </c>
      <c r="X253" s="476">
        <f t="shared" si="89"/>
        <v>1833.9246826599999</v>
      </c>
      <c r="Y253" s="476">
        <f t="shared" si="90"/>
        <v>3309.8296519889996</v>
      </c>
      <c r="Z253" s="478">
        <f t="shared" si="91"/>
        <v>27.393550464</v>
      </c>
      <c r="AA253" s="465">
        <f t="shared" si="92"/>
        <v>6381.9427342329991</v>
      </c>
      <c r="AB253" s="429">
        <f t="shared" si="93"/>
        <v>0.29878009055397936</v>
      </c>
      <c r="AC253" s="454">
        <f t="shared" si="94"/>
        <v>102.57091189749481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67.977233499999997</v>
      </c>
      <c r="V255" s="475">
        <f t="shared" si="87"/>
        <v>201.26129854600001</v>
      </c>
      <c r="W255" s="460">
        <f t="shared" si="88"/>
        <v>253.50488656000002</v>
      </c>
      <c r="X255" s="476">
        <f t="shared" si="89"/>
        <v>675.88635168600001</v>
      </c>
      <c r="Y255" s="476">
        <f t="shared" si="90"/>
        <v>1182.219959907</v>
      </c>
      <c r="Z255" s="478">
        <f t="shared" si="91"/>
        <v>23.923338768000001</v>
      </c>
      <c r="AA255" s="465">
        <f t="shared" si="92"/>
        <v>2404.7730689670002</v>
      </c>
      <c r="AB255" s="429">
        <f t="shared" si="93"/>
        <v>0.11258300884676967</v>
      </c>
      <c r="AC255" s="454">
        <f t="shared" si="94"/>
        <v>98.719922838605257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93.649625255999993</v>
      </c>
      <c r="V256" s="475">
        <f t="shared" si="87"/>
        <v>259.24098723599997</v>
      </c>
      <c r="W256" s="460">
        <f t="shared" si="88"/>
        <v>337.98377734999997</v>
      </c>
      <c r="X256" s="476">
        <f t="shared" si="89"/>
        <v>942.37572200800003</v>
      </c>
      <c r="Y256" s="476">
        <f t="shared" si="90"/>
        <v>1670.3541132390001</v>
      </c>
      <c r="Z256" s="478">
        <f t="shared" si="91"/>
        <v>33.942880384000006</v>
      </c>
      <c r="AA256" s="465">
        <f t="shared" si="92"/>
        <v>3337.5471054730001</v>
      </c>
      <c r="AB256" s="429">
        <f t="shared" si="93"/>
        <v>0.15625220531240638</v>
      </c>
      <c r="AC256" s="454">
        <f t="shared" si="94"/>
        <v>99.463781998019911</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54.087628847999994</v>
      </c>
      <c r="V257" s="475">
        <f t="shared" si="87"/>
        <v>158.96360645000001</v>
      </c>
      <c r="W257" s="460">
        <f t="shared" si="88"/>
        <v>208.08238695</v>
      </c>
      <c r="X257" s="476">
        <f t="shared" si="89"/>
        <v>580.034872522</v>
      </c>
      <c r="Y257" s="476">
        <f t="shared" si="90"/>
        <v>1066.664959038</v>
      </c>
      <c r="Z257" s="478">
        <f t="shared" si="91"/>
        <v>16.518148752000002</v>
      </c>
      <c r="AA257" s="465">
        <f t="shared" si="92"/>
        <v>2084.3516025599997</v>
      </c>
      <c r="AB257" s="429">
        <f t="shared" si="93"/>
        <v>9.7582003865168521E-2</v>
      </c>
      <c r="AC257" s="454">
        <f t="shared" si="94"/>
        <v>100.8432604696803</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12.331423796999999</v>
      </c>
      <c r="V258" s="475">
        <f t="shared" si="87"/>
        <v>30.192549904000003</v>
      </c>
      <c r="W258" s="460">
        <f t="shared" si="88"/>
        <v>46.335500830000001</v>
      </c>
      <c r="X258" s="476">
        <f t="shared" si="89"/>
        <v>125.61334671200001</v>
      </c>
      <c r="Y258" s="476">
        <f t="shared" si="90"/>
        <v>203.98241348100001</v>
      </c>
      <c r="Z258" s="478">
        <f t="shared" si="91"/>
        <v>5.2783084479999998</v>
      </c>
      <c r="AA258" s="465">
        <f t="shared" si="92"/>
        <v>423.733543172</v>
      </c>
      <c r="AB258" s="429">
        <f t="shared" si="93"/>
        <v>1.9837712695318352E-2</v>
      </c>
      <c r="AC258" s="454">
        <f t="shared" si="94"/>
        <v>98.083599302632663</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14.242037612000001</v>
      </c>
      <c r="V259" s="475">
        <f t="shared" si="87"/>
        <v>29.290807722000004</v>
      </c>
      <c r="W259" s="460">
        <f t="shared" si="88"/>
        <v>37.41410011</v>
      </c>
      <c r="X259" s="476">
        <f t="shared" si="89"/>
        <v>87.764375005999995</v>
      </c>
      <c r="Y259" s="476">
        <f t="shared" si="90"/>
        <v>155.749085415</v>
      </c>
      <c r="Z259" s="478">
        <f t="shared" si="91"/>
        <v>4.6303070240000004</v>
      </c>
      <c r="AA259" s="465">
        <f t="shared" si="92"/>
        <v>329.09071288899997</v>
      </c>
      <c r="AB259" s="429">
        <f t="shared" si="93"/>
        <v>1.5406868580945692E-2</v>
      </c>
      <c r="AC259" s="454">
        <f t="shared" si="94"/>
        <v>94.033778090347894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2.9652453049999998</v>
      </c>
      <c r="V260" s="475">
        <f t="shared" si="87"/>
        <v>9.6934082300000011</v>
      </c>
      <c r="W260" s="460">
        <f t="shared" si="88"/>
        <v>14.19011925</v>
      </c>
      <c r="X260" s="476">
        <f t="shared" si="89"/>
        <v>38.805242475999997</v>
      </c>
      <c r="Y260" s="476">
        <f t="shared" si="90"/>
        <v>69.204620835</v>
      </c>
      <c r="Z260" s="478">
        <f t="shared" si="91"/>
        <v>0.75321959999999999</v>
      </c>
      <c r="AA260" s="465">
        <f t="shared" si="92"/>
        <v>135.61185569599999</v>
      </c>
      <c r="AB260" s="429">
        <f t="shared" si="93"/>
        <v>6.348869648689138E-3</v>
      </c>
      <c r="AC260" s="454">
        <f t="shared" si="94"/>
        <v>102.08066704337162</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329.29618463499997</v>
      </c>
      <c r="V262" s="475">
        <f t="shared" si="87"/>
        <v>860.14805316000002</v>
      </c>
      <c r="W262" s="460">
        <f t="shared" si="88"/>
        <v>1080.0908751000002</v>
      </c>
      <c r="X262" s="476">
        <f t="shared" si="89"/>
        <v>2949.5823174019997</v>
      </c>
      <c r="Y262" s="476">
        <f t="shared" si="90"/>
        <v>5116.4564085809998</v>
      </c>
      <c r="Z262" s="478">
        <f t="shared" si="91"/>
        <v>58.675561952000002</v>
      </c>
      <c r="AA262" s="465">
        <f t="shared" si="92"/>
        <v>10394.24940083</v>
      </c>
      <c r="AB262" s="429">
        <f t="shared" si="93"/>
        <v>0.486622162960206</v>
      </c>
      <c r="AC262" s="454">
        <f t="shared" si="94"/>
        <v>98.950708326613295</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480.32921195600005</v>
      </c>
      <c r="V263" s="475">
        <f t="shared" si="87"/>
        <v>1349.4971015680001</v>
      </c>
      <c r="W263" s="460">
        <f t="shared" si="88"/>
        <v>1674.6901727500001</v>
      </c>
      <c r="X263" s="476">
        <f t="shared" si="89"/>
        <v>4801.6151571360006</v>
      </c>
      <c r="Y263" s="476">
        <f t="shared" si="90"/>
        <v>8864.2726314659994</v>
      </c>
      <c r="Z263" s="478">
        <f t="shared" si="91"/>
        <v>87.279646607999993</v>
      </c>
      <c r="AA263" s="465">
        <f t="shared" si="92"/>
        <v>17257.683921484</v>
      </c>
      <c r="AB263" s="429">
        <f t="shared" si="93"/>
        <v>0.80794400381479403</v>
      </c>
      <c r="AC263" s="454">
        <f t="shared" si="94"/>
        <v>101.10958062154725</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529.00727004399994</v>
      </c>
      <c r="V264" s="475">
        <f t="shared" si="87"/>
        <v>1460.5672746499999</v>
      </c>
      <c r="W264" s="460">
        <f t="shared" si="88"/>
        <v>1761.80036436</v>
      </c>
      <c r="X264" s="476">
        <f t="shared" si="89"/>
        <v>4858.5114058039999</v>
      </c>
      <c r="Y264" s="476">
        <f t="shared" si="90"/>
        <v>8756.6256266580003</v>
      </c>
      <c r="Z264" s="478">
        <f t="shared" si="91"/>
        <v>91.037043552</v>
      </c>
      <c r="AA264" s="465">
        <f t="shared" si="92"/>
        <v>17457.548985068002</v>
      </c>
      <c r="AB264" s="429">
        <f t="shared" si="93"/>
        <v>0.81730098244700389</v>
      </c>
      <c r="AC264" s="454">
        <f t="shared" si="94"/>
        <v>99.732286295695232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316.54567233300003</v>
      </c>
      <c r="V265" s="475">
        <f t="shared" ref="V265:V328" si="109">IFERROR(V$5*I265,"")</f>
        <v>816.27128204600001</v>
      </c>
      <c r="W265" s="460">
        <f t="shared" ref="W265:W328" si="110">IFERROR(W$5*K265,"")</f>
        <v>1064.7857790999999</v>
      </c>
      <c r="X265" s="476">
        <f t="shared" ref="X265:X328" si="111">IFERROR(X$5*M265,"")</f>
        <v>3237.4891819059999</v>
      </c>
      <c r="Y265" s="476">
        <f t="shared" ref="Y265:Y328" si="112">IFERROR(Y$5*O265,"")</f>
        <v>6161.233594194</v>
      </c>
      <c r="Z265" s="478">
        <f t="shared" ref="Z265:Z328" si="113">IFERROR(Z$5*Q265,"")</f>
        <v>66.405044496000002</v>
      </c>
      <c r="AA265" s="465">
        <f t="shared" ref="AA265:AA328" si="114">IFERROR(SUM(U265:Z265),"")</f>
        <v>11662.730554074999</v>
      </c>
      <c r="AB265" s="429">
        <f t="shared" ref="AB265:AB328" si="115">IF(OR(AA265="", AA265=0), "", AA265/$AA$5)</f>
        <v>0.54600798474133894</v>
      </c>
      <c r="AC265" s="454">
        <f t="shared" ref="AC265:AC328" si="116">IF(OR(AB265="", AB265=0), "", IF(AN265&gt;0, AB265/AN265*100, ""))</f>
        <v>102.29951062687226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90.407909844999992</v>
      </c>
      <c r="V266" s="475">
        <f t="shared" si="109"/>
        <v>236.408922948</v>
      </c>
      <c r="W266" s="460">
        <f t="shared" si="110"/>
        <v>288.80595248999998</v>
      </c>
      <c r="X266" s="476">
        <f t="shared" si="111"/>
        <v>742.97744568600001</v>
      </c>
      <c r="Y266" s="476">
        <f t="shared" si="112"/>
        <v>1355.312972034</v>
      </c>
      <c r="Z266" s="478">
        <f t="shared" si="113"/>
        <v>27.108672192</v>
      </c>
      <c r="AA266" s="465">
        <f t="shared" si="114"/>
        <v>2741.0218751950001</v>
      </c>
      <c r="AB266" s="429">
        <f t="shared" si="115"/>
        <v>0.1283249941570693</v>
      </c>
      <c r="AC266" s="454">
        <f t="shared" si="116"/>
        <v>97.809797354330058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76.646067333000005</v>
      </c>
      <c r="V267" s="475">
        <f t="shared" si="109"/>
        <v>199.183286654</v>
      </c>
      <c r="W267" s="460">
        <f t="shared" si="110"/>
        <v>242.67808832</v>
      </c>
      <c r="X267" s="476">
        <f t="shared" si="111"/>
        <v>715.20262947000003</v>
      </c>
      <c r="Y267" s="476">
        <f t="shared" si="112"/>
        <v>1354.091593932</v>
      </c>
      <c r="Z267" s="478">
        <f t="shared" si="113"/>
        <v>14.080002944</v>
      </c>
      <c r="AA267" s="465">
        <f t="shared" si="114"/>
        <v>2601.8816686530004</v>
      </c>
      <c r="AB267" s="429">
        <f t="shared" si="115"/>
        <v>0.12181093954367979</v>
      </c>
      <c r="AC267" s="454">
        <f t="shared" si="116"/>
        <v>101.19892213669081</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81.380500267000002</v>
      </c>
      <c r="V269" s="475">
        <f t="shared" si="109"/>
        <v>204.77921736799999</v>
      </c>
      <c r="W269" s="460">
        <f t="shared" si="110"/>
        <v>267.76569291999999</v>
      </c>
      <c r="X269" s="476">
        <f t="shared" si="111"/>
        <v>809.5347580880001</v>
      </c>
      <c r="Y269" s="476">
        <f t="shared" si="112"/>
        <v>1341.153953496</v>
      </c>
      <c r="Z269" s="478">
        <f t="shared" si="113"/>
        <v>18.245016944</v>
      </c>
      <c r="AA269" s="465">
        <f t="shared" si="114"/>
        <v>2722.8591390829997</v>
      </c>
      <c r="AB269" s="429">
        <f t="shared" si="115"/>
        <v>0.12747467879602059</v>
      </c>
      <c r="AC269" s="454">
        <f t="shared" si="116"/>
        <v>99.67796890435649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254.55426513</v>
      </c>
      <c r="V270" s="475">
        <f t="shared" si="109"/>
        <v>769.94919359599999</v>
      </c>
      <c r="W270" s="460">
        <f t="shared" si="110"/>
        <v>1032.1776998400001</v>
      </c>
      <c r="X270" s="476">
        <f t="shared" si="111"/>
        <v>3252.7190216500003</v>
      </c>
      <c r="Y270" s="476">
        <f t="shared" si="112"/>
        <v>6186.5862445169996</v>
      </c>
      <c r="Z270" s="478">
        <f t="shared" si="113"/>
        <v>58.785357568000002</v>
      </c>
      <c r="AA270" s="465">
        <f t="shared" si="114"/>
        <v>11554.771782301001</v>
      </c>
      <c r="AB270" s="429">
        <f t="shared" si="115"/>
        <v>0.5409537351264514</v>
      </c>
      <c r="AC270" s="454">
        <f t="shared" si="116"/>
        <v>104.03560071578994</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252.07691725700002</v>
      </c>
      <c r="V271" s="475">
        <f t="shared" si="109"/>
        <v>795.31369420800002</v>
      </c>
      <c r="W271" s="460">
        <f t="shared" si="110"/>
        <v>1031.20000602</v>
      </c>
      <c r="X271" s="476">
        <f t="shared" si="111"/>
        <v>3110.1025451859996</v>
      </c>
      <c r="Y271" s="476">
        <f t="shared" si="112"/>
        <v>5850.902290086</v>
      </c>
      <c r="Z271" s="478">
        <f t="shared" si="113"/>
        <v>65.352977535999997</v>
      </c>
      <c r="AA271" s="465">
        <f t="shared" si="114"/>
        <v>11104.948430293</v>
      </c>
      <c r="AB271" s="429">
        <f t="shared" si="115"/>
        <v>0.51989458943319289</v>
      </c>
      <c r="AC271" s="454">
        <f t="shared" si="116"/>
        <v>103.00948693549132</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106.230607076</v>
      </c>
      <c r="V272" s="475">
        <f t="shared" si="109"/>
        <v>284.38300994399998</v>
      </c>
      <c r="W272" s="460">
        <f t="shared" si="110"/>
        <v>445.25237091000002</v>
      </c>
      <c r="X272" s="476">
        <f t="shared" si="111"/>
        <v>1565.563582604</v>
      </c>
      <c r="Y272" s="476">
        <f t="shared" si="112"/>
        <v>3327.8547123989997</v>
      </c>
      <c r="Z272" s="478">
        <f t="shared" si="113"/>
        <v>25.745633536</v>
      </c>
      <c r="AA272" s="465">
        <f t="shared" si="114"/>
        <v>5755.0299164690005</v>
      </c>
      <c r="AB272" s="429">
        <f t="shared" si="115"/>
        <v>0.26943023953506556</v>
      </c>
      <c r="AC272" s="454">
        <f t="shared" si="116"/>
        <v>108.13230562609452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70.468067593000001</v>
      </c>
      <c r="V273" s="475">
        <f t="shared" si="109"/>
        <v>183.06180026200002</v>
      </c>
      <c r="W273" s="460">
        <f t="shared" si="110"/>
        <v>246.25075086999999</v>
      </c>
      <c r="X273" s="476">
        <f t="shared" si="111"/>
        <v>626.48897197600002</v>
      </c>
      <c r="Y273" s="476">
        <f t="shared" si="112"/>
        <v>1134.7093062270001</v>
      </c>
      <c r="Z273" s="478">
        <f t="shared" si="113"/>
        <v>32.880064111999999</v>
      </c>
      <c r="AA273" s="465">
        <f t="shared" si="114"/>
        <v>2293.8589610399999</v>
      </c>
      <c r="AB273" s="429">
        <f t="shared" si="115"/>
        <v>0.10739040079775281</v>
      </c>
      <c r="AC273" s="454">
        <f t="shared" si="116"/>
        <v>97.641973725923208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28.809145694999998</v>
      </c>
      <c r="V274" s="475">
        <f t="shared" si="109"/>
        <v>77.117512317999996</v>
      </c>
      <c r="W274" s="460">
        <f t="shared" si="110"/>
        <v>105.04883347000001</v>
      </c>
      <c r="X274" s="476">
        <f t="shared" si="111"/>
        <v>312.141766174</v>
      </c>
      <c r="Y274" s="476">
        <f t="shared" si="112"/>
        <v>644.04830265299995</v>
      </c>
      <c r="Z274" s="478">
        <f t="shared" si="113"/>
        <v>9.6459261919999992</v>
      </c>
      <c r="AA274" s="465">
        <f t="shared" si="114"/>
        <v>1176.8114865019998</v>
      </c>
      <c r="AB274" s="429">
        <f t="shared" si="115"/>
        <v>5.5094170716385754E-2</v>
      </c>
      <c r="AC274" s="454">
        <f t="shared" si="116"/>
        <v>103.40186137132451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20.678900088000002</v>
      </c>
      <c r="V276" s="475">
        <f t="shared" si="109"/>
        <v>44.421317798000004</v>
      </c>
      <c r="W276" s="460">
        <f t="shared" si="110"/>
        <v>54.471238829999997</v>
      </c>
      <c r="X276" s="476">
        <f t="shared" si="111"/>
        <v>126.802717636</v>
      </c>
      <c r="Y276" s="476">
        <f t="shared" si="112"/>
        <v>213.80599976399998</v>
      </c>
      <c r="Z276" s="478">
        <f t="shared" si="113"/>
        <v>6.5606815679999997</v>
      </c>
      <c r="AA276" s="465">
        <f t="shared" si="114"/>
        <v>466.740855684</v>
      </c>
      <c r="AB276" s="429">
        <f t="shared" si="115"/>
        <v>2.1851163655617976E-2</v>
      </c>
      <c r="AC276" s="454">
        <f t="shared" si="116"/>
        <v>93.028433432763478</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332.09614781199997</v>
      </c>
      <c r="V277" s="475">
        <f t="shared" si="109"/>
        <v>960.20852111799991</v>
      </c>
      <c r="W277" s="460">
        <f t="shared" si="110"/>
        <v>1175.23015687</v>
      </c>
      <c r="X277" s="476">
        <f t="shared" si="111"/>
        <v>3418.2020654739999</v>
      </c>
      <c r="Y277" s="476">
        <f t="shared" si="112"/>
        <v>6351.5352672449999</v>
      </c>
      <c r="Z277" s="478">
        <f t="shared" si="113"/>
        <v>55.599279119999998</v>
      </c>
      <c r="AA277" s="465">
        <f t="shared" si="114"/>
        <v>12292.871437639002</v>
      </c>
      <c r="AB277" s="429">
        <f t="shared" si="115"/>
        <v>0.5755089624362828</v>
      </c>
      <c r="AC277" s="454">
        <f t="shared" si="116"/>
        <v>101.5630144474746</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370.48485021899995</v>
      </c>
      <c r="V278" s="475">
        <f t="shared" si="109"/>
        <v>1028.36892543</v>
      </c>
      <c r="W278" s="460">
        <f t="shared" si="110"/>
        <v>1222.9572238000001</v>
      </c>
      <c r="X278" s="476">
        <f t="shared" si="111"/>
        <v>3453.7595920660001</v>
      </c>
      <c r="Y278" s="476">
        <f t="shared" si="112"/>
        <v>6217.5284120249999</v>
      </c>
      <c r="Z278" s="478">
        <f t="shared" si="113"/>
        <v>55.411455344000004</v>
      </c>
      <c r="AA278" s="465">
        <f t="shared" si="114"/>
        <v>12348.510458883999</v>
      </c>
      <c r="AB278" s="429">
        <f t="shared" si="115"/>
        <v>0.57811378552827708</v>
      </c>
      <c r="AC278" s="454">
        <f t="shared" si="116"/>
        <v>100.0951141293789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101.634474744</v>
      </c>
      <c r="V279" s="475">
        <f t="shared" si="109"/>
        <v>251.37810665000003</v>
      </c>
      <c r="W279" s="460">
        <f t="shared" si="110"/>
        <v>315.73459116999999</v>
      </c>
      <c r="X279" s="476">
        <f t="shared" si="111"/>
        <v>1003.904233206</v>
      </c>
      <c r="Y279" s="476">
        <f t="shared" si="112"/>
        <v>1957.158531972</v>
      </c>
      <c r="Z279" s="478">
        <f t="shared" si="113"/>
        <v>18.639738432000001</v>
      </c>
      <c r="AA279" s="465">
        <f t="shared" si="114"/>
        <v>3648.4496761740002</v>
      </c>
      <c r="AB279" s="429">
        <f t="shared" si="115"/>
        <v>0.17080756910926967</v>
      </c>
      <c r="AC279" s="454">
        <f t="shared" si="116"/>
        <v>102.84124355574527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22.346220028000001</v>
      </c>
      <c r="V280" s="475">
        <f t="shared" si="109"/>
        <v>55.579714035999999</v>
      </c>
      <c r="W280" s="460">
        <f t="shared" si="110"/>
        <v>67.080997619999991</v>
      </c>
      <c r="X280" s="476">
        <f t="shared" si="111"/>
        <v>145.13864846600001</v>
      </c>
      <c r="Y280" s="476">
        <f t="shared" si="112"/>
        <v>281.64604778099999</v>
      </c>
      <c r="Z280" s="478">
        <f t="shared" si="113"/>
        <v>5.7526673119999998</v>
      </c>
      <c r="AA280" s="465">
        <f t="shared" si="114"/>
        <v>577.54429524299997</v>
      </c>
      <c r="AB280" s="429">
        <f t="shared" si="115"/>
        <v>2.7038590601264043E-2</v>
      </c>
      <c r="AC280" s="454">
        <f t="shared" si="116"/>
        <v>95.654900801929116</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623.79019921899999</v>
      </c>
      <c r="V283" s="475">
        <f t="shared" si="109"/>
        <v>1671.063738608</v>
      </c>
      <c r="W283" s="460">
        <f t="shared" si="110"/>
        <v>2047.8979736000001</v>
      </c>
      <c r="X283" s="476">
        <f t="shared" si="111"/>
        <v>5816.04832816</v>
      </c>
      <c r="Y283" s="476">
        <f t="shared" si="112"/>
        <v>10516.158515394</v>
      </c>
      <c r="Z283" s="478">
        <f t="shared" si="113"/>
        <v>111.13369489599999</v>
      </c>
      <c r="AA283" s="465">
        <f t="shared" si="114"/>
        <v>20786.092449877</v>
      </c>
      <c r="AB283" s="429">
        <f t="shared" si="115"/>
        <v>0.9731316690017322</v>
      </c>
      <c r="AC283" s="454">
        <f t="shared" si="116"/>
        <v>100.16606257519689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17.29741409</v>
      </c>
      <c r="V284" s="475">
        <f t="shared" si="109"/>
        <v>43.400825028</v>
      </c>
      <c r="W284" s="460">
        <f t="shared" si="110"/>
        <v>44.220924240000002</v>
      </c>
      <c r="X284" s="476">
        <f t="shared" si="111"/>
        <v>111.268113474</v>
      </c>
      <c r="Y284" s="476">
        <f t="shared" si="112"/>
        <v>166.17808197900001</v>
      </c>
      <c r="Z284" s="478">
        <f t="shared" si="113"/>
        <v>0.59022891199999994</v>
      </c>
      <c r="AA284" s="465">
        <f t="shared" si="114"/>
        <v>382.95558772300001</v>
      </c>
      <c r="AB284" s="429">
        <f t="shared" si="115"/>
        <v>1.7928632384035581E-2</v>
      </c>
      <c r="AC284" s="454">
        <f t="shared" si="116"/>
        <v>93.513583947248662</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32.973601518000002</v>
      </c>
      <c r="V287" s="475">
        <f t="shared" si="109"/>
        <v>87.071841274000008</v>
      </c>
      <c r="W287" s="460">
        <f t="shared" si="110"/>
        <v>78.809882050000013</v>
      </c>
      <c r="X287" s="476">
        <f t="shared" si="111"/>
        <v>224.584397352</v>
      </c>
      <c r="Y287" s="476">
        <f t="shared" si="112"/>
        <v>398.72518037100002</v>
      </c>
      <c r="Z287" s="478">
        <f t="shared" si="113"/>
        <v>0.98819134399999997</v>
      </c>
      <c r="AA287" s="465">
        <f t="shared" si="114"/>
        <v>823.15309390900006</v>
      </c>
      <c r="AB287" s="429">
        <f t="shared" si="115"/>
        <v>3.853712986465356E-2</v>
      </c>
      <c r="AC287" s="454">
        <f t="shared" si="116"/>
        <v>97.255393255020294</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30.649743443000002</v>
      </c>
      <c r="V288" s="475">
        <f t="shared" si="109"/>
        <v>82.197434307999998</v>
      </c>
      <c r="W288" s="460">
        <f t="shared" si="110"/>
        <v>102.07615786</v>
      </c>
      <c r="X288" s="476">
        <f t="shared" si="111"/>
        <v>308.058869888</v>
      </c>
      <c r="Y288" s="476">
        <f t="shared" si="112"/>
        <v>533.57991378300005</v>
      </c>
      <c r="Z288" s="478">
        <f t="shared" si="113"/>
        <v>1.8835700800000001</v>
      </c>
      <c r="AA288" s="465">
        <f t="shared" si="114"/>
        <v>1058.4456893619999</v>
      </c>
      <c r="AB288" s="429">
        <f t="shared" si="115"/>
        <v>4.9552700812827713E-2</v>
      </c>
      <c r="AC288" s="454">
        <f t="shared" si="116"/>
        <v>101.19317264758425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72.524290399000009</v>
      </c>
      <c r="V289" s="475">
        <f t="shared" si="109"/>
        <v>214.43194423200001</v>
      </c>
      <c r="W289" s="460">
        <f t="shared" si="110"/>
        <v>260.32737111</v>
      </c>
      <c r="X289" s="476">
        <f t="shared" si="111"/>
        <v>944.4085289520001</v>
      </c>
      <c r="Y289" s="476">
        <f t="shared" si="112"/>
        <v>1893.102683346</v>
      </c>
      <c r="Z289" s="478">
        <f t="shared" si="113"/>
        <v>3.3775965440000002</v>
      </c>
      <c r="AA289" s="465">
        <f t="shared" si="114"/>
        <v>3388.1724145830003</v>
      </c>
      <c r="AB289" s="429">
        <f t="shared" si="115"/>
        <v>0.15862230405351124</v>
      </c>
      <c r="AC289" s="454">
        <f t="shared" si="116"/>
        <v>106.72415793993363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103.706646076</v>
      </c>
      <c r="V290" s="475">
        <f t="shared" si="109"/>
        <v>282.06754206399995</v>
      </c>
      <c r="W290" s="460">
        <f t="shared" si="110"/>
        <v>338.98274841</v>
      </c>
      <c r="X290" s="476">
        <f t="shared" si="111"/>
        <v>1038.678480392</v>
      </c>
      <c r="Y290" s="476">
        <f t="shared" si="112"/>
        <v>2021.1100548659999</v>
      </c>
      <c r="Z290" s="478">
        <f t="shared" si="113"/>
        <v>20.641084576000001</v>
      </c>
      <c r="AA290" s="465">
        <f t="shared" si="114"/>
        <v>3805.1865563840001</v>
      </c>
      <c r="AB290" s="429">
        <f t="shared" si="115"/>
        <v>0.17814543803295882</v>
      </c>
      <c r="AC290" s="454">
        <f t="shared" si="116"/>
        <v>102.35721141815016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409.14571856399999</v>
      </c>
      <c r="V291" s="475">
        <f t="shared" si="109"/>
        <v>1072.2312381219999</v>
      </c>
      <c r="W291" s="460">
        <f t="shared" si="110"/>
        <v>1329.8038405700001</v>
      </c>
      <c r="X291" s="476">
        <f t="shared" si="111"/>
        <v>3462.2697174379996</v>
      </c>
      <c r="Y291" s="476">
        <f t="shared" si="112"/>
        <v>5926.4821676339998</v>
      </c>
      <c r="Z291" s="478">
        <f t="shared" si="113"/>
        <v>85.109557232</v>
      </c>
      <c r="AA291" s="465">
        <f t="shared" si="114"/>
        <v>12285.042239559998</v>
      </c>
      <c r="AB291" s="429">
        <f t="shared" si="115"/>
        <v>0.57514242694569284</v>
      </c>
      <c r="AC291" s="454">
        <f t="shared" si="116"/>
        <v>97.691103790021799</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602.78973001499992</v>
      </c>
      <c r="V294" s="475">
        <f t="shared" si="109"/>
        <v>1619.6417168360001</v>
      </c>
      <c r="W294" s="460">
        <f t="shared" si="110"/>
        <v>1983.1735864499999</v>
      </c>
      <c r="X294" s="476">
        <f t="shared" si="111"/>
        <v>5684.9802836119998</v>
      </c>
      <c r="Y294" s="476">
        <f t="shared" si="112"/>
        <v>10276.290732582</v>
      </c>
      <c r="Z294" s="478">
        <f t="shared" si="113"/>
        <v>101.22451046399999</v>
      </c>
      <c r="AA294" s="465">
        <f t="shared" si="114"/>
        <v>20268.100559958995</v>
      </c>
      <c r="AB294" s="429">
        <f t="shared" si="115"/>
        <v>0.94888111235763084</v>
      </c>
      <c r="AC294" s="454">
        <f t="shared" si="116"/>
        <v>100.3765182490969</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547.55406819299992</v>
      </c>
      <c r="V295" s="475">
        <f t="shared" si="109"/>
        <v>1494.5151402719998</v>
      </c>
      <c r="W295" s="460">
        <f t="shared" si="110"/>
        <v>1833.63091923</v>
      </c>
      <c r="X295" s="476">
        <f t="shared" si="111"/>
        <v>5238.6485401039999</v>
      </c>
      <c r="Y295" s="476">
        <f t="shared" si="112"/>
        <v>9577.1399461920009</v>
      </c>
      <c r="Z295" s="478">
        <f t="shared" si="113"/>
        <v>94.588064592000009</v>
      </c>
      <c r="AA295" s="465">
        <f t="shared" si="114"/>
        <v>18786.076678583002</v>
      </c>
      <c r="AB295" s="429">
        <f t="shared" si="115"/>
        <v>0.87949797184377354</v>
      </c>
      <c r="AC295" s="454">
        <f t="shared" si="116"/>
        <v>100.61826725861376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287.51663505400001</v>
      </c>
      <c r="V298" s="475">
        <f t="shared" si="109"/>
        <v>827.08189753199997</v>
      </c>
      <c r="W298" s="460">
        <f t="shared" si="110"/>
        <v>1024.5550526500001</v>
      </c>
      <c r="X298" s="476">
        <f t="shared" si="111"/>
        <v>3105.3090141499997</v>
      </c>
      <c r="Y298" s="476">
        <f t="shared" si="112"/>
        <v>6145.1738198550001</v>
      </c>
      <c r="Z298" s="478">
        <f t="shared" si="113"/>
        <v>49.063897007999998</v>
      </c>
      <c r="AA298" s="465">
        <f t="shared" si="114"/>
        <v>11438.700316249</v>
      </c>
      <c r="AB298" s="429">
        <f t="shared" si="115"/>
        <v>0.53551967772701314</v>
      </c>
      <c r="AC298" s="454">
        <f t="shared" si="116"/>
        <v>103.32506694113523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156.67195468099999</v>
      </c>
      <c r="V299" s="475">
        <f t="shared" si="109"/>
        <v>474.30557042000004</v>
      </c>
      <c r="W299" s="460">
        <f t="shared" si="110"/>
        <v>604.70214855999996</v>
      </c>
      <c r="X299" s="476">
        <f t="shared" si="111"/>
        <v>1713.2272246879998</v>
      </c>
      <c r="Y299" s="476">
        <f t="shared" si="112"/>
        <v>3338.7809475509998</v>
      </c>
      <c r="Z299" s="478">
        <f t="shared" si="113"/>
        <v>35.771031520000001</v>
      </c>
      <c r="AA299" s="465">
        <f t="shared" si="114"/>
        <v>6323.4588774200001</v>
      </c>
      <c r="AB299" s="429">
        <f t="shared" si="115"/>
        <v>0.29604208227621726</v>
      </c>
      <c r="AC299" s="454">
        <f t="shared" si="116"/>
        <v>102.37779479204099</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76.536947069000007</v>
      </c>
      <c r="V302" s="475">
        <f t="shared" si="109"/>
        <v>205.94644947799998</v>
      </c>
      <c r="W302" s="460">
        <f t="shared" si="110"/>
        <v>265.45053129000001</v>
      </c>
      <c r="X302" s="476">
        <f t="shared" si="111"/>
        <v>609.454188714</v>
      </c>
      <c r="Y302" s="476">
        <f t="shared" si="112"/>
        <v>1355.3073808470001</v>
      </c>
      <c r="Z302" s="478">
        <f t="shared" si="113"/>
        <v>36.783331424000004</v>
      </c>
      <c r="AA302" s="465">
        <f t="shared" si="114"/>
        <v>2549.4788288220002</v>
      </c>
      <c r="AB302" s="429">
        <f t="shared" si="115"/>
        <v>0.11935762307219103</v>
      </c>
      <c r="AC302" s="454">
        <f t="shared" si="116"/>
        <v>99.163615752649932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138.585328035</v>
      </c>
      <c r="V303" s="475">
        <f t="shared" si="109"/>
        <v>332.83513731600004</v>
      </c>
      <c r="W303" s="460">
        <f t="shared" si="110"/>
        <v>433.38500718</v>
      </c>
      <c r="X303" s="476">
        <f t="shared" si="111"/>
        <v>1076.5012684580001</v>
      </c>
      <c r="Y303" s="476">
        <f t="shared" si="112"/>
        <v>2212.7282854740001</v>
      </c>
      <c r="Z303" s="478">
        <f t="shared" si="113"/>
        <v>39.976299327999996</v>
      </c>
      <c r="AA303" s="465">
        <f t="shared" si="114"/>
        <v>4234.0113257910007</v>
      </c>
      <c r="AB303" s="429">
        <f t="shared" si="115"/>
        <v>0.19822150401643263</v>
      </c>
      <c r="AC303" s="454">
        <f t="shared" si="116"/>
        <v>99.376883542703325</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458.95247137299998</v>
      </c>
      <c r="V304" s="475">
        <f t="shared" si="109"/>
        <v>1239.91200256</v>
      </c>
      <c r="W304" s="460">
        <f t="shared" si="110"/>
        <v>1507.2249355400002</v>
      </c>
      <c r="X304" s="476">
        <f t="shared" si="111"/>
        <v>4256.6233325699995</v>
      </c>
      <c r="Y304" s="476">
        <f t="shared" si="112"/>
        <v>7685.5995417599997</v>
      </c>
      <c r="Z304" s="478">
        <f t="shared" si="113"/>
        <v>79.902269439999998</v>
      </c>
      <c r="AA304" s="465">
        <f t="shared" si="114"/>
        <v>15228.214553242999</v>
      </c>
      <c r="AB304" s="429">
        <f t="shared" si="115"/>
        <v>0.71293139294208796</v>
      </c>
      <c r="AC304" s="454">
        <f t="shared" si="116"/>
        <v>100.05065927816241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149.16189866600001</v>
      </c>
      <c r="V305" s="475">
        <f t="shared" si="109"/>
        <v>378.29738850199999</v>
      </c>
      <c r="W305" s="460">
        <f t="shared" si="110"/>
        <v>484.94854573999999</v>
      </c>
      <c r="X305" s="476">
        <f t="shared" si="111"/>
        <v>1241.986518164</v>
      </c>
      <c r="Y305" s="476">
        <f t="shared" si="112"/>
        <v>2475.9955844820001</v>
      </c>
      <c r="Z305" s="478">
        <f t="shared" si="113"/>
        <v>43.767235568000004</v>
      </c>
      <c r="AA305" s="465">
        <f t="shared" si="114"/>
        <v>4774.1571711219995</v>
      </c>
      <c r="AB305" s="429">
        <f t="shared" si="115"/>
        <v>0.22350923085777152</v>
      </c>
      <c r="AC305" s="454">
        <f t="shared" si="116"/>
        <v>99.588406660683745</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216.97829893299999</v>
      </c>
      <c r="V306" s="475">
        <f t="shared" si="109"/>
        <v>577.18951844399999</v>
      </c>
      <c r="W306" s="460">
        <f t="shared" si="110"/>
        <v>766.95609510999998</v>
      </c>
      <c r="X306" s="476">
        <f t="shared" si="111"/>
        <v>2091.3014468360002</v>
      </c>
      <c r="Y306" s="476">
        <f t="shared" si="112"/>
        <v>4253.0327344890002</v>
      </c>
      <c r="Z306" s="478">
        <f t="shared" si="113"/>
        <v>59.294290047999993</v>
      </c>
      <c r="AA306" s="465">
        <f t="shared" si="114"/>
        <v>7964.75238386</v>
      </c>
      <c r="AB306" s="429">
        <f t="shared" si="115"/>
        <v>0.37288166591104871</v>
      </c>
      <c r="AC306" s="454">
        <f t="shared" si="116"/>
        <v>101.82134003089591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424.09218856399997</v>
      </c>
      <c r="V307" s="475">
        <f t="shared" si="109"/>
        <v>1071.3555207520001</v>
      </c>
      <c r="W307" s="460">
        <f t="shared" si="110"/>
        <v>1395.7869840899998</v>
      </c>
      <c r="X307" s="476">
        <f t="shared" si="111"/>
        <v>4004.3410379280003</v>
      </c>
      <c r="Y307" s="476">
        <f t="shared" si="112"/>
        <v>7517.6752318920007</v>
      </c>
      <c r="Z307" s="478">
        <f t="shared" si="113"/>
        <v>86.058967680000009</v>
      </c>
      <c r="AA307" s="465">
        <f t="shared" si="114"/>
        <v>14499.309930906</v>
      </c>
      <c r="AB307" s="429">
        <f t="shared" si="115"/>
        <v>0.67880664470533703</v>
      </c>
      <c r="AC307" s="454">
        <f t="shared" si="116"/>
        <v>101.05046790096776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550.67512736499998</v>
      </c>
      <c r="V308" s="475">
        <f t="shared" si="109"/>
        <v>1478.6762752740001</v>
      </c>
      <c r="W308" s="460">
        <f t="shared" si="110"/>
        <v>1808.5734834100001</v>
      </c>
      <c r="X308" s="476">
        <f t="shared" si="111"/>
        <v>5206.4184818940003</v>
      </c>
      <c r="Y308" s="476">
        <f t="shared" si="112"/>
        <v>9619.0730407169995</v>
      </c>
      <c r="Z308" s="478">
        <f t="shared" si="113"/>
        <v>99.476510447999999</v>
      </c>
      <c r="AA308" s="465">
        <f t="shared" si="114"/>
        <v>18762.892919107999</v>
      </c>
      <c r="AB308" s="429">
        <f t="shared" si="115"/>
        <v>0.87841258984588011</v>
      </c>
      <c r="AC308" s="454">
        <f t="shared" si="116"/>
        <v>100.71812042664649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88.728520451999998</v>
      </c>
      <c r="V310" s="475">
        <f t="shared" si="109"/>
        <v>218.74983316999999</v>
      </c>
      <c r="W310" s="460">
        <f t="shared" si="110"/>
        <v>323.46298523000002</v>
      </c>
      <c r="X310" s="476">
        <f t="shared" si="111"/>
        <v>842.60563993200003</v>
      </c>
      <c r="Y310" s="476">
        <f t="shared" si="112"/>
        <v>1757.5027707510001</v>
      </c>
      <c r="Z310" s="478">
        <f t="shared" si="113"/>
        <v>31.321884048000001</v>
      </c>
      <c r="AA310" s="465">
        <f t="shared" si="114"/>
        <v>3262.3716335829999</v>
      </c>
      <c r="AB310" s="429">
        <f t="shared" si="115"/>
        <v>0.15273275438122658</v>
      </c>
      <c r="AC310" s="454">
        <f t="shared" si="116"/>
        <v>101.70143791489082</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185.98972167600002</v>
      </c>
      <c r="V311" s="475">
        <f t="shared" si="109"/>
        <v>538.07141218599998</v>
      </c>
      <c r="W311" s="460">
        <f t="shared" si="110"/>
        <v>669.07242284999995</v>
      </c>
      <c r="X311" s="476">
        <f t="shared" si="111"/>
        <v>1793.0962817319999</v>
      </c>
      <c r="Y311" s="476">
        <f t="shared" si="112"/>
        <v>3546.161219097</v>
      </c>
      <c r="Z311" s="478">
        <f t="shared" si="113"/>
        <v>50.031184448000005</v>
      </c>
      <c r="AA311" s="465">
        <f t="shared" si="114"/>
        <v>6782.4222419890002</v>
      </c>
      <c r="AB311" s="429">
        <f t="shared" si="115"/>
        <v>0.31752913117926029</v>
      </c>
      <c r="AC311" s="454">
        <f t="shared" si="116"/>
        <v>100.97784835971181</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122.20652996199999</v>
      </c>
      <c r="V312" s="475">
        <f t="shared" si="109"/>
        <v>367.82183160800002</v>
      </c>
      <c r="W312" s="460">
        <f t="shared" si="110"/>
        <v>498.26864868999996</v>
      </c>
      <c r="X312" s="476">
        <f t="shared" si="111"/>
        <v>1420.815195912</v>
      </c>
      <c r="Y312" s="476">
        <f t="shared" si="112"/>
        <v>3023.8820207189997</v>
      </c>
      <c r="Z312" s="478">
        <f t="shared" si="113"/>
        <v>45.898515040000007</v>
      </c>
      <c r="AA312" s="465">
        <f t="shared" si="114"/>
        <v>5478.8927419310003</v>
      </c>
      <c r="AB312" s="429">
        <f t="shared" si="115"/>
        <v>0.25650246919152625</v>
      </c>
      <c r="AC312" s="454">
        <f t="shared" si="116"/>
        <v>103.86842432523666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126.96409325600001</v>
      </c>
      <c r="V313" s="475">
        <f t="shared" si="109"/>
        <v>331.98681604000001</v>
      </c>
      <c r="W313" s="460">
        <f t="shared" si="110"/>
        <v>449.34063938999998</v>
      </c>
      <c r="X313" s="476">
        <f t="shared" si="111"/>
        <v>1159.358781504</v>
      </c>
      <c r="Y313" s="476">
        <f t="shared" si="112"/>
        <v>2397.192823935</v>
      </c>
      <c r="Z313" s="478">
        <f t="shared" si="113"/>
        <v>41.601867552000002</v>
      </c>
      <c r="AA313" s="465">
        <f t="shared" si="114"/>
        <v>4506.4450216770001</v>
      </c>
      <c r="AB313" s="429">
        <f t="shared" si="115"/>
        <v>0.21097589052794943</v>
      </c>
      <c r="AC313" s="454">
        <f t="shared" si="116"/>
        <v>101.00560433799069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273.74355965000001</v>
      </c>
      <c r="V314" s="475">
        <f t="shared" si="109"/>
        <v>729.00089338999999</v>
      </c>
      <c r="W314" s="460">
        <f t="shared" si="110"/>
        <v>938.84599176999996</v>
      </c>
      <c r="X314" s="476">
        <f t="shared" si="111"/>
        <v>2543.6180112419997</v>
      </c>
      <c r="Y314" s="476">
        <f t="shared" si="112"/>
        <v>5076.8284775040001</v>
      </c>
      <c r="Z314" s="478">
        <f t="shared" si="113"/>
        <v>57.847641263999996</v>
      </c>
      <c r="AA314" s="465">
        <f t="shared" si="114"/>
        <v>9619.8845748199983</v>
      </c>
      <c r="AB314" s="429">
        <f t="shared" si="115"/>
        <v>0.45036912803464413</v>
      </c>
      <c r="AC314" s="454">
        <f t="shared" si="116"/>
        <v>101.40524169633271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192.57166810199999</v>
      </c>
      <c r="V315" s="475">
        <f t="shared" si="109"/>
        <v>533.54347378199998</v>
      </c>
      <c r="W315" s="460">
        <f t="shared" si="110"/>
        <v>727.41597166000008</v>
      </c>
      <c r="X315" s="476">
        <f t="shared" si="111"/>
        <v>2057.8790287020001</v>
      </c>
      <c r="Y315" s="476">
        <f t="shared" si="112"/>
        <v>3939.183873513</v>
      </c>
      <c r="Z315" s="478">
        <f t="shared" si="113"/>
        <v>54.756992752000002</v>
      </c>
      <c r="AA315" s="465">
        <f t="shared" si="114"/>
        <v>7505.3510085110001</v>
      </c>
      <c r="AB315" s="429">
        <f t="shared" si="115"/>
        <v>0.35137411088534642</v>
      </c>
      <c r="AC315" s="454">
        <f t="shared" si="116"/>
        <v>101.86785801253436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243.49994093699999</v>
      </c>
      <c r="V316" s="475">
        <f t="shared" si="109"/>
        <v>625.41167017999999</v>
      </c>
      <c r="W316" s="460">
        <f t="shared" si="110"/>
        <v>793.17305189000001</v>
      </c>
      <c r="X316" s="476">
        <f t="shared" si="111"/>
        <v>2189.2599797039998</v>
      </c>
      <c r="Y316" s="476">
        <f t="shared" si="112"/>
        <v>4084.1855340299999</v>
      </c>
      <c r="Z316" s="478">
        <f t="shared" si="113"/>
        <v>57.287772864000004</v>
      </c>
      <c r="AA316" s="465">
        <f t="shared" si="114"/>
        <v>7992.8179496049997</v>
      </c>
      <c r="AB316" s="429">
        <f t="shared" si="115"/>
        <v>0.37419559689161985</v>
      </c>
      <c r="AC316" s="454">
        <f t="shared" si="116"/>
        <v>99.979754140262813</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185.86093281799998</v>
      </c>
      <c r="V317" s="475">
        <f t="shared" si="109"/>
        <v>446.65111750599999</v>
      </c>
      <c r="W317" s="460">
        <f t="shared" si="110"/>
        <v>596.87428909999994</v>
      </c>
      <c r="X317" s="476">
        <f t="shared" si="111"/>
        <v>1530.0987867480001</v>
      </c>
      <c r="Y317" s="476">
        <f t="shared" si="112"/>
        <v>3047.4534201299998</v>
      </c>
      <c r="Z317" s="478">
        <f t="shared" si="113"/>
        <v>52.805612719999999</v>
      </c>
      <c r="AA317" s="465">
        <f t="shared" si="114"/>
        <v>5859.7441590219996</v>
      </c>
      <c r="AB317" s="429">
        <f t="shared" si="115"/>
        <v>0.27433259171451307</v>
      </c>
      <c r="AC317" s="454">
        <f t="shared" si="116"/>
        <v>99.687236839060688</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128.78843679899998</v>
      </c>
      <c r="V318" s="475">
        <f t="shared" si="109"/>
        <v>297.72517711200004</v>
      </c>
      <c r="W318" s="460">
        <f t="shared" si="110"/>
        <v>424.62663982999999</v>
      </c>
      <c r="X318" s="476">
        <f t="shared" si="111"/>
        <v>1021.160339962</v>
      </c>
      <c r="Y318" s="476">
        <f t="shared" si="112"/>
        <v>2182.1693351220001</v>
      </c>
      <c r="Z318" s="478">
        <f t="shared" si="113"/>
        <v>45.081724128000005</v>
      </c>
      <c r="AA318" s="465">
        <f t="shared" si="114"/>
        <v>4099.5516529529996</v>
      </c>
      <c r="AB318" s="429">
        <f t="shared" si="115"/>
        <v>0.19192657551278089</v>
      </c>
      <c r="AC318" s="454">
        <f t="shared" si="116"/>
        <v>99.901379965256297</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249.07931411000001</v>
      </c>
      <c r="V319" s="475">
        <f t="shared" si="109"/>
        <v>646.60765774000004</v>
      </c>
      <c r="W319" s="460">
        <f t="shared" si="110"/>
        <v>932.89580443</v>
      </c>
      <c r="X319" s="476">
        <f t="shared" si="111"/>
        <v>2654.3086499159999</v>
      </c>
      <c r="Y319" s="476">
        <f t="shared" si="112"/>
        <v>5154.1238798909999</v>
      </c>
      <c r="Z319" s="478">
        <f t="shared" si="113"/>
        <v>56.699644847999991</v>
      </c>
      <c r="AA319" s="465">
        <f t="shared" si="114"/>
        <v>9693.7149509350002</v>
      </c>
      <c r="AB319" s="429">
        <f t="shared" si="115"/>
        <v>0.45382560631718166</v>
      </c>
      <c r="AC319" s="454">
        <f t="shared" si="116"/>
        <v>102.62460586592701</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274.97247230200003</v>
      </c>
      <c r="V320" s="475">
        <f t="shared" si="109"/>
        <v>737.049227266</v>
      </c>
      <c r="W320" s="460">
        <f t="shared" si="110"/>
        <v>949.99674675000006</v>
      </c>
      <c r="X320" s="476">
        <f t="shared" si="111"/>
        <v>2608.496527882</v>
      </c>
      <c r="Y320" s="476">
        <f t="shared" si="112"/>
        <v>5172.5463885899999</v>
      </c>
      <c r="Z320" s="478">
        <f t="shared" si="113"/>
        <v>55.846747712000003</v>
      </c>
      <c r="AA320" s="465">
        <f t="shared" si="114"/>
        <v>9798.9081105019995</v>
      </c>
      <c r="AB320" s="429">
        <f t="shared" si="115"/>
        <v>0.45875037970514981</v>
      </c>
      <c r="AC320" s="454">
        <f t="shared" si="116"/>
        <v>101.60538914520897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157.04626997400001</v>
      </c>
      <c r="V321" s="475">
        <f t="shared" si="109"/>
        <v>397.80520625999998</v>
      </c>
      <c r="W321" s="460">
        <f t="shared" si="110"/>
        <v>523.01718684000002</v>
      </c>
      <c r="X321" s="476">
        <f t="shared" si="111"/>
        <v>1400.5767366919999</v>
      </c>
      <c r="Y321" s="476">
        <f t="shared" si="112"/>
        <v>2857.3033124159997</v>
      </c>
      <c r="Z321" s="478">
        <f t="shared" si="113"/>
        <v>53.094291600000005</v>
      </c>
      <c r="AA321" s="465">
        <f t="shared" si="114"/>
        <v>5388.8430037819999</v>
      </c>
      <c r="AB321" s="429">
        <f t="shared" si="115"/>
        <v>0.25228665748043072</v>
      </c>
      <c r="AC321" s="454">
        <f t="shared" si="116"/>
        <v>100.73712011195201</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141.93040708000001</v>
      </c>
      <c r="V322" s="475">
        <f t="shared" si="109"/>
        <v>405.656244114</v>
      </c>
      <c r="W322" s="460">
        <f t="shared" si="110"/>
        <v>514.70426581000004</v>
      </c>
      <c r="X322" s="476">
        <f t="shared" si="111"/>
        <v>1279.4491137960001</v>
      </c>
      <c r="Y322" s="476">
        <f t="shared" si="112"/>
        <v>2751.3882828179999</v>
      </c>
      <c r="Z322" s="478">
        <f t="shared" si="113"/>
        <v>52.074868944000002</v>
      </c>
      <c r="AA322" s="465">
        <f t="shared" si="114"/>
        <v>5145.2031825620006</v>
      </c>
      <c r="AB322" s="429">
        <f t="shared" si="115"/>
        <v>0.24088029880908243</v>
      </c>
      <c r="AC322" s="454">
        <f t="shared" si="116"/>
        <v>100.8278227248698</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181.48130753500001</v>
      </c>
      <c r="V323" s="475">
        <f t="shared" si="109"/>
        <v>465.44807414600007</v>
      </c>
      <c r="W323" s="460">
        <f t="shared" si="110"/>
        <v>664.50088418999997</v>
      </c>
      <c r="X323" s="476">
        <f t="shared" si="111"/>
        <v>1914.5137001340001</v>
      </c>
      <c r="Y323" s="476">
        <f t="shared" si="112"/>
        <v>3703.7578955580002</v>
      </c>
      <c r="Z323" s="478">
        <f t="shared" si="113"/>
        <v>52.235606527999998</v>
      </c>
      <c r="AA323" s="465">
        <f t="shared" si="114"/>
        <v>6981.9374680910005</v>
      </c>
      <c r="AB323" s="429">
        <f t="shared" si="115"/>
        <v>0.3268697316522004</v>
      </c>
      <c r="AC323" s="454">
        <f t="shared" si="116"/>
        <v>102.24773679373507</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121.142710579</v>
      </c>
      <c r="V324" s="475">
        <f t="shared" si="109"/>
        <v>284.40031173400001</v>
      </c>
      <c r="W324" s="460">
        <f t="shared" si="110"/>
        <v>414.35803786999998</v>
      </c>
      <c r="X324" s="476">
        <f t="shared" si="111"/>
        <v>1017.0502138859999</v>
      </c>
      <c r="Y324" s="476">
        <f t="shared" si="112"/>
        <v>2280.2201070390001</v>
      </c>
      <c r="Z324" s="478">
        <f t="shared" si="113"/>
        <v>40.484122784</v>
      </c>
      <c r="AA324" s="465">
        <f t="shared" si="114"/>
        <v>4157.6555038919996</v>
      </c>
      <c r="AB324" s="429">
        <f t="shared" si="115"/>
        <v>0.19464679325337078</v>
      </c>
      <c r="AC324" s="454">
        <f t="shared" si="116"/>
        <v>101.55541843683066</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140.30873390600001</v>
      </c>
      <c r="V326" s="529">
        <f t="shared" si="109"/>
        <v>352.15595496399999</v>
      </c>
      <c r="W326" s="530">
        <f t="shared" si="110"/>
        <v>476.95443938000005</v>
      </c>
      <c r="X326" s="529">
        <f t="shared" si="111"/>
        <v>1359.3685175559999</v>
      </c>
      <c r="Y326" s="529">
        <f t="shared" si="112"/>
        <v>2672.7491856870001</v>
      </c>
      <c r="Z326" s="530">
        <f t="shared" si="113"/>
        <v>39.570176576000001</v>
      </c>
      <c r="AA326" s="531">
        <f t="shared" si="114"/>
        <v>5041.1070080690006</v>
      </c>
      <c r="AB326" s="532">
        <f t="shared" si="115"/>
        <v>0.2360068824002341</v>
      </c>
      <c r="AC326" s="533">
        <f t="shared" si="116"/>
        <v>101.66626790094591</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228.70566792699998</v>
      </c>
      <c r="V327" s="475">
        <f t="shared" si="109"/>
        <v>635.70075531599991</v>
      </c>
      <c r="W327" s="460">
        <f t="shared" si="110"/>
        <v>752.13010414999997</v>
      </c>
      <c r="X327" s="476">
        <f t="shared" si="111"/>
        <v>2173.3488811019997</v>
      </c>
      <c r="Y327" s="476">
        <f t="shared" si="112"/>
        <v>3999.9611750490003</v>
      </c>
      <c r="Z327" s="478">
        <f t="shared" si="113"/>
        <v>52.657442431999996</v>
      </c>
      <c r="AA327" s="465">
        <f t="shared" si="114"/>
        <v>7842.5040259759999</v>
      </c>
      <c r="AB327" s="429">
        <f t="shared" si="115"/>
        <v>0.36715842818239702</v>
      </c>
      <c r="AC327" s="454">
        <f t="shared" si="116"/>
        <v>100.32111514446488</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113.41560430200001</v>
      </c>
      <c r="V328" s="475">
        <f t="shared" si="109"/>
        <v>329.55057280200003</v>
      </c>
      <c r="W328" s="460">
        <f t="shared" si="110"/>
        <v>411.49169148999999</v>
      </c>
      <c r="X328" s="476">
        <f t="shared" si="111"/>
        <v>1139.164505682</v>
      </c>
      <c r="Y328" s="476">
        <f t="shared" si="112"/>
        <v>2120.1600440789998</v>
      </c>
      <c r="Z328" s="478">
        <f t="shared" si="113"/>
        <v>38.524699808000001</v>
      </c>
      <c r="AA328" s="465">
        <f t="shared" si="114"/>
        <v>4152.3071181630003</v>
      </c>
      <c r="AB328" s="429">
        <f t="shared" si="115"/>
        <v>0.1943964006630618</v>
      </c>
      <c r="AC328" s="454">
        <f t="shared" si="116"/>
        <v>100.17030378850625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166.91987625499999</v>
      </c>
      <c r="V329" s="475">
        <f t="shared" ref="V329:V392" si="130">IFERROR(V$5*I329,"")</f>
        <v>486.93530358000004</v>
      </c>
      <c r="W329" s="460">
        <f t="shared" ref="W329:W392" si="131">IFERROR(W$5*K329,"")</f>
        <v>593.83466740999995</v>
      </c>
      <c r="X329" s="476">
        <f t="shared" ref="X329:X392" si="132">IFERROR(X$5*M329,"")</f>
        <v>1621.1357580739998</v>
      </c>
      <c r="Y329" s="476">
        <f t="shared" ref="Y329:Y392" si="133">IFERROR(Y$5*O329,"")</f>
        <v>3048.8057009549998</v>
      </c>
      <c r="Z329" s="478">
        <f t="shared" ref="Z329:Z392" si="134">IFERROR(Z$5*Q329,"")</f>
        <v>44.331984592000005</v>
      </c>
      <c r="AA329" s="465">
        <f t="shared" ref="AA329:AA392" si="135">IFERROR(SUM(U329:Z329),"")</f>
        <v>5961.9632908659987</v>
      </c>
      <c r="AB329" s="429">
        <f t="shared" ref="AB329:AB392" si="136">IF(OR(AA329="", AA329=0), "", AA329/$AA$5)</f>
        <v>0.27911813159485011</v>
      </c>
      <c r="AC329" s="454">
        <f t="shared" ref="AC329:AC392" si="137">IF(OR(AB329="", AB329=0), "", IF(AN329&gt;0, AB329/AN329*100, ""))</f>
        <v>100.2838579793214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343.12171027200003</v>
      </c>
      <c r="V330" s="475">
        <f t="shared" si="130"/>
        <v>890.51965703799999</v>
      </c>
      <c r="W330" s="460">
        <f t="shared" si="131"/>
        <v>1100.3308812999999</v>
      </c>
      <c r="X330" s="476">
        <f t="shared" si="132"/>
        <v>3134.2906570499999</v>
      </c>
      <c r="Y330" s="476">
        <f t="shared" si="133"/>
        <v>5760.5115628620006</v>
      </c>
      <c r="Z330" s="478">
        <f t="shared" si="134"/>
        <v>68.207389711999994</v>
      </c>
      <c r="AA330" s="465">
        <f t="shared" si="135"/>
        <v>11296.981858234001</v>
      </c>
      <c r="AB330" s="429">
        <f t="shared" si="136"/>
        <v>0.52888491845664798</v>
      </c>
      <c r="AC330" s="454">
        <f t="shared" si="137"/>
        <v>100.22518019867914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277.92389909899998</v>
      </c>
      <c r="V331" s="475">
        <f t="shared" si="130"/>
        <v>796.59826738800007</v>
      </c>
      <c r="W331" s="460">
        <f t="shared" si="131"/>
        <v>1066.4149058799999</v>
      </c>
      <c r="X331" s="476">
        <f t="shared" si="132"/>
        <v>3021.3404300239999</v>
      </c>
      <c r="Y331" s="476">
        <f t="shared" si="133"/>
        <v>5865.1637383080006</v>
      </c>
      <c r="Z331" s="478">
        <f t="shared" si="134"/>
        <v>67.753997584000004</v>
      </c>
      <c r="AA331" s="465">
        <f t="shared" si="135"/>
        <v>11095.195238283002</v>
      </c>
      <c r="AB331" s="429">
        <f t="shared" si="136"/>
        <v>0.51943797932036528</v>
      </c>
      <c r="AC331" s="454">
        <f t="shared" si="137"/>
        <v>102.37515849728875</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311.586164252</v>
      </c>
      <c r="V332" s="475">
        <f t="shared" si="130"/>
        <v>827.84468835200005</v>
      </c>
      <c r="W332" s="460">
        <f t="shared" si="131"/>
        <v>1010.7179575</v>
      </c>
      <c r="X332" s="476">
        <f t="shared" si="132"/>
        <v>2794.1019082759999</v>
      </c>
      <c r="Y332" s="476">
        <f t="shared" si="133"/>
        <v>5199.780446406</v>
      </c>
      <c r="Z332" s="478">
        <f t="shared" si="134"/>
        <v>70.331215247999992</v>
      </c>
      <c r="AA332" s="465">
        <f t="shared" si="135"/>
        <v>10214.362380033999</v>
      </c>
      <c r="AB332" s="429">
        <f t="shared" si="136"/>
        <v>0.47820048595664788</v>
      </c>
      <c r="AC332" s="454">
        <f t="shared" si="137"/>
        <v>99.849439296833026</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235.500964017</v>
      </c>
      <c r="V333" s="475">
        <f t="shared" si="130"/>
        <v>617.09820440400006</v>
      </c>
      <c r="W333" s="460">
        <f t="shared" si="131"/>
        <v>749.18136437999999</v>
      </c>
      <c r="X333" s="476">
        <f t="shared" si="132"/>
        <v>1969.47314256</v>
      </c>
      <c r="Y333" s="476">
        <f t="shared" si="133"/>
        <v>3825.0857054340004</v>
      </c>
      <c r="Z333" s="478">
        <f t="shared" si="134"/>
        <v>56.110023759999997</v>
      </c>
      <c r="AA333" s="465">
        <f t="shared" si="135"/>
        <v>7452.4494045550009</v>
      </c>
      <c r="AB333" s="429">
        <f t="shared" si="136"/>
        <v>0.34889744403347384</v>
      </c>
      <c r="AC333" s="454">
        <f t="shared" si="137"/>
        <v>99.521621943830326</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187.82291368499997</v>
      </c>
      <c r="V334" s="475">
        <f t="shared" si="130"/>
        <v>471.210569566</v>
      </c>
      <c r="W334" s="460">
        <f t="shared" si="131"/>
        <v>610.6415221499999</v>
      </c>
      <c r="X334" s="476">
        <f t="shared" si="132"/>
        <v>1664.411492422</v>
      </c>
      <c r="Y334" s="476">
        <f t="shared" si="133"/>
        <v>3139.284529773</v>
      </c>
      <c r="Z334" s="478">
        <f t="shared" si="134"/>
        <v>42.745336032000004</v>
      </c>
      <c r="AA334" s="465">
        <f t="shared" si="135"/>
        <v>6116.1163636279998</v>
      </c>
      <c r="AB334" s="429">
        <f t="shared" si="136"/>
        <v>0.2863350357503745</v>
      </c>
      <c r="AC334" s="454">
        <f t="shared" si="137"/>
        <v>100.07121837554376</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340.05177996899999</v>
      </c>
      <c r="V335" s="475">
        <f t="shared" si="130"/>
        <v>948.16662822199999</v>
      </c>
      <c r="W335" s="460">
        <f t="shared" si="131"/>
        <v>1261.0176907599998</v>
      </c>
      <c r="X335" s="476">
        <f t="shared" si="132"/>
        <v>3644.8272025759998</v>
      </c>
      <c r="Y335" s="476">
        <f t="shared" si="133"/>
        <v>7032.1928309639998</v>
      </c>
      <c r="Z335" s="478">
        <f t="shared" si="134"/>
        <v>79.45639150400001</v>
      </c>
      <c r="AA335" s="465">
        <f t="shared" si="135"/>
        <v>13305.712523994998</v>
      </c>
      <c r="AB335" s="429">
        <f t="shared" si="136"/>
        <v>0.62292661629190071</v>
      </c>
      <c r="AC335" s="454">
        <f t="shared" si="137"/>
        <v>102.37463482215274</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336.45154722300003</v>
      </c>
      <c r="V336" s="475">
        <f t="shared" si="130"/>
        <v>887.64108411000007</v>
      </c>
      <c r="W336" s="460">
        <f t="shared" si="131"/>
        <v>1101.94915846</v>
      </c>
      <c r="X336" s="476">
        <f t="shared" si="132"/>
        <v>3001.8503267340002</v>
      </c>
      <c r="Y336" s="476">
        <f t="shared" si="133"/>
        <v>5584.8883177710004</v>
      </c>
      <c r="Z336" s="478">
        <f t="shared" si="134"/>
        <v>61.150724767999996</v>
      </c>
      <c r="AA336" s="465">
        <f t="shared" si="135"/>
        <v>10973.931159066002</v>
      </c>
      <c r="AB336" s="429">
        <f t="shared" si="136"/>
        <v>0.51376082205365181</v>
      </c>
      <c r="AC336" s="454">
        <f t="shared" si="137"/>
        <v>99.998931703836973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178.20002778599999</v>
      </c>
      <c r="V337" s="475">
        <f t="shared" si="130"/>
        <v>426.869218886</v>
      </c>
      <c r="W337" s="460">
        <f t="shared" si="131"/>
        <v>566.73818033999999</v>
      </c>
      <c r="X337" s="476">
        <f t="shared" si="132"/>
        <v>1533.0883785699998</v>
      </c>
      <c r="Y337" s="476">
        <f t="shared" si="133"/>
        <v>3108.9328088490001</v>
      </c>
      <c r="Z337" s="478">
        <f t="shared" si="134"/>
        <v>53.397576959999995</v>
      </c>
      <c r="AA337" s="465">
        <f t="shared" si="135"/>
        <v>5867.2261913910006</v>
      </c>
      <c r="AB337" s="429">
        <f t="shared" si="136"/>
        <v>0.27468287412879216</v>
      </c>
      <c r="AC337" s="454">
        <f t="shared" si="137"/>
        <v>100.67959674588707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211.09458369999999</v>
      </c>
      <c r="V338" s="475">
        <f t="shared" si="130"/>
        <v>623.52736533999996</v>
      </c>
      <c r="W338" s="460">
        <f t="shared" si="131"/>
        <v>791.51240593</v>
      </c>
      <c r="X338" s="476">
        <f t="shared" si="132"/>
        <v>2211.0683872620002</v>
      </c>
      <c r="Y338" s="476">
        <f t="shared" si="133"/>
        <v>4247.4554123399994</v>
      </c>
      <c r="Z338" s="478">
        <f t="shared" si="134"/>
        <v>60.185996751999994</v>
      </c>
      <c r="AA338" s="465">
        <f t="shared" si="135"/>
        <v>8144.8441513240004</v>
      </c>
      <c r="AB338" s="429">
        <f t="shared" si="136"/>
        <v>0.38131292843277154</v>
      </c>
      <c r="AC338" s="454">
        <f t="shared" si="137"/>
        <v>101.42084609927787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276.700426365</v>
      </c>
      <c r="V339" s="475">
        <f t="shared" si="130"/>
        <v>726.09080009400009</v>
      </c>
      <c r="W339" s="460">
        <f t="shared" si="131"/>
        <v>1000.16218243</v>
      </c>
      <c r="X339" s="476">
        <f t="shared" si="132"/>
        <v>2840.9657757180003</v>
      </c>
      <c r="Y339" s="476">
        <f t="shared" si="133"/>
        <v>5371.0889003100001</v>
      </c>
      <c r="Z339" s="478">
        <f t="shared" si="134"/>
        <v>67.717424543999996</v>
      </c>
      <c r="AA339" s="465">
        <f t="shared" si="135"/>
        <v>10282.725509461001</v>
      </c>
      <c r="AB339" s="429">
        <f t="shared" si="136"/>
        <v>0.48140100699723787</v>
      </c>
      <c r="AC339" s="454">
        <f t="shared" si="137"/>
        <v>101.65264091985003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159.827519236</v>
      </c>
      <c r="V340" s="475">
        <f t="shared" si="130"/>
        <v>414.95516284199999</v>
      </c>
      <c r="W340" s="460">
        <f t="shared" si="131"/>
        <v>536.66973717000008</v>
      </c>
      <c r="X340" s="476">
        <f t="shared" si="132"/>
        <v>1425.9950432420001</v>
      </c>
      <c r="Y340" s="476">
        <f t="shared" si="133"/>
        <v>2838.4486986870002</v>
      </c>
      <c r="Z340" s="478">
        <f t="shared" si="134"/>
        <v>44.274681471999997</v>
      </c>
      <c r="AA340" s="465">
        <f t="shared" si="135"/>
        <v>5420.1708426490013</v>
      </c>
      <c r="AB340" s="429">
        <f t="shared" si="136"/>
        <v>0.25375331660341766</v>
      </c>
      <c r="AC340" s="454">
        <f t="shared" si="137"/>
        <v>100.53822514314095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389.82830106</v>
      </c>
      <c r="V342" s="475">
        <f t="shared" si="130"/>
        <v>1043.94697572</v>
      </c>
      <c r="W342" s="460">
        <f t="shared" si="131"/>
        <v>1266.2948303000001</v>
      </c>
      <c r="X342" s="476">
        <f t="shared" si="132"/>
        <v>3590.7451213200002</v>
      </c>
      <c r="Y342" s="476">
        <f t="shared" si="133"/>
        <v>6640.5516091110003</v>
      </c>
      <c r="Z342" s="478">
        <f t="shared" si="134"/>
        <v>52.427784303999999</v>
      </c>
      <c r="AA342" s="465">
        <f t="shared" si="135"/>
        <v>12983.794621815001</v>
      </c>
      <c r="AB342" s="429">
        <f t="shared" si="136"/>
        <v>0.60785555345575848</v>
      </c>
      <c r="AC342" s="454">
        <f t="shared" si="137"/>
        <v>100.65427894133367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364.11196551400002</v>
      </c>
      <c r="V343" s="475">
        <f t="shared" si="130"/>
        <v>958.99241471000005</v>
      </c>
      <c r="W343" s="460">
        <f t="shared" si="131"/>
        <v>1192.0792517</v>
      </c>
      <c r="X343" s="476">
        <f t="shared" si="132"/>
        <v>3353.8695375080001</v>
      </c>
      <c r="Y343" s="476">
        <f t="shared" si="133"/>
        <v>6085.2595864409996</v>
      </c>
      <c r="Z343" s="478">
        <f t="shared" si="134"/>
        <v>55.716611440000001</v>
      </c>
      <c r="AA343" s="465">
        <f t="shared" si="135"/>
        <v>12010.029367313</v>
      </c>
      <c r="AB343" s="429">
        <f t="shared" si="136"/>
        <v>0.56226729247720042</v>
      </c>
      <c r="AC343" s="454">
        <f t="shared" si="137"/>
        <v>100.2538249186232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148.01276628600002</v>
      </c>
      <c r="V344" s="475">
        <f t="shared" si="130"/>
        <v>326.96508402799998</v>
      </c>
      <c r="W344" s="460">
        <f t="shared" si="131"/>
        <v>478.36433294</v>
      </c>
      <c r="X344" s="476">
        <f t="shared" si="132"/>
        <v>1409.104861822</v>
      </c>
      <c r="Y344" s="476">
        <f t="shared" si="133"/>
        <v>2753.8884483389998</v>
      </c>
      <c r="Z344" s="478">
        <f t="shared" si="134"/>
        <v>25.723137439999999</v>
      </c>
      <c r="AA344" s="465">
        <f t="shared" si="135"/>
        <v>5142.0586308549991</v>
      </c>
      <c r="AB344" s="429">
        <f t="shared" si="136"/>
        <v>0.240733081968867</v>
      </c>
      <c r="AC344" s="454">
        <f t="shared" si="137"/>
        <v>102.56631288610407</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67.78234658800001</v>
      </c>
      <c r="V345" s="475">
        <f t="shared" si="130"/>
        <v>174.05874301200001</v>
      </c>
      <c r="W345" s="460">
        <f t="shared" si="131"/>
        <v>227.72636034999999</v>
      </c>
      <c r="X345" s="476">
        <f t="shared" si="132"/>
        <v>563.423283836</v>
      </c>
      <c r="Y345" s="476">
        <f t="shared" si="133"/>
        <v>963.70581440700005</v>
      </c>
      <c r="Z345" s="478">
        <f t="shared" si="134"/>
        <v>16.090623696000002</v>
      </c>
      <c r="AA345" s="465">
        <f t="shared" si="135"/>
        <v>2012.7871718890001</v>
      </c>
      <c r="AB345" s="429">
        <f t="shared" si="136"/>
        <v>9.4231609170833341E-2</v>
      </c>
      <c r="AC345" s="454">
        <f t="shared" si="137"/>
        <v>97.13593134428703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45.024130326999995</v>
      </c>
      <c r="V346" s="475">
        <f t="shared" si="130"/>
        <v>111.448153322</v>
      </c>
      <c r="W346" s="460">
        <f t="shared" si="131"/>
        <v>149.52429334000001</v>
      </c>
      <c r="X346" s="476">
        <f t="shared" si="132"/>
        <v>481.08059614999996</v>
      </c>
      <c r="Y346" s="476">
        <f t="shared" si="133"/>
        <v>969.80194269000003</v>
      </c>
      <c r="Z346" s="478">
        <f t="shared" si="134"/>
        <v>9.1269085600000004</v>
      </c>
      <c r="AA346" s="465">
        <f t="shared" si="135"/>
        <v>1766.006024389</v>
      </c>
      <c r="AB346" s="429">
        <f t="shared" si="136"/>
        <v>8.2678184662406368E-2</v>
      </c>
      <c r="AC346" s="454">
        <f t="shared" si="137"/>
        <v>104.18506764796449</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49.919071344999999</v>
      </c>
      <c r="V347" s="475">
        <f t="shared" si="130"/>
        <v>125.54246606000001</v>
      </c>
      <c r="W347" s="460">
        <f t="shared" si="131"/>
        <v>162.29466954999998</v>
      </c>
      <c r="X347" s="476">
        <f t="shared" si="132"/>
        <v>459.80925808999996</v>
      </c>
      <c r="Y347" s="476">
        <f t="shared" si="133"/>
        <v>828.62581756499992</v>
      </c>
      <c r="Z347" s="478">
        <f t="shared" si="134"/>
        <v>13.678633248000001</v>
      </c>
      <c r="AA347" s="465">
        <f t="shared" si="135"/>
        <v>1639.8699158579998</v>
      </c>
      <c r="AB347" s="429">
        <f t="shared" si="136"/>
        <v>7.6772936135674152E-2</v>
      </c>
      <c r="AC347" s="454">
        <f t="shared" si="137"/>
        <v>99.64350902934062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32.246844179</v>
      </c>
      <c r="V348" s="475">
        <f t="shared" si="130"/>
        <v>78.70612079</v>
      </c>
      <c r="W348" s="460">
        <f t="shared" si="131"/>
        <v>88.061278329999993</v>
      </c>
      <c r="X348" s="476">
        <f t="shared" si="132"/>
        <v>270.71644999</v>
      </c>
      <c r="Y348" s="476">
        <f t="shared" si="133"/>
        <v>487.860206715</v>
      </c>
      <c r="Z348" s="478">
        <f t="shared" si="134"/>
        <v>7.230119792</v>
      </c>
      <c r="AA348" s="465">
        <f t="shared" si="135"/>
        <v>964.82101979599997</v>
      </c>
      <c r="AB348" s="429">
        <f t="shared" si="136"/>
        <v>4.516952339868914E-2</v>
      </c>
      <c r="AC348" s="454">
        <f t="shared" si="137"/>
        <v>99.340374911457573</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14.786590148</v>
      </c>
      <c r="V349" s="475">
        <f t="shared" si="130"/>
        <v>46.958086956000002</v>
      </c>
      <c r="W349" s="460">
        <f t="shared" si="131"/>
        <v>57.00895482</v>
      </c>
      <c r="X349" s="476">
        <f t="shared" si="132"/>
        <v>161.51636583600001</v>
      </c>
      <c r="Y349" s="476">
        <f t="shared" si="133"/>
        <v>291.06989112600002</v>
      </c>
      <c r="Z349" s="478">
        <f t="shared" si="134"/>
        <v>6.9132229599999997</v>
      </c>
      <c r="AA349" s="465">
        <f t="shared" si="135"/>
        <v>578.25311184600002</v>
      </c>
      <c r="AB349" s="429">
        <f t="shared" si="136"/>
        <v>2.7071774899157304E-2</v>
      </c>
      <c r="AC349" s="454">
        <f t="shared" si="137"/>
        <v>99.70780544998253</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208.92333213399999</v>
      </c>
      <c r="V350" s="475">
        <f t="shared" si="130"/>
        <v>537.89996717600002</v>
      </c>
      <c r="W350" s="460">
        <f t="shared" si="131"/>
        <v>627.06670531999998</v>
      </c>
      <c r="X350" s="476">
        <f t="shared" si="132"/>
        <v>1759.1226023279999</v>
      </c>
      <c r="Y350" s="476">
        <f t="shared" si="133"/>
        <v>3207.640098159</v>
      </c>
      <c r="Z350" s="478">
        <f t="shared" si="134"/>
        <v>26.807575871999997</v>
      </c>
      <c r="AA350" s="465">
        <f t="shared" si="135"/>
        <v>6367.4602809889993</v>
      </c>
      <c r="AB350" s="429">
        <f t="shared" si="136"/>
        <v>0.29810207308000936</v>
      </c>
      <c r="AC350" s="454">
        <f t="shared" si="137"/>
        <v>99.564433738723608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36.134096526</v>
      </c>
      <c r="V351" s="475">
        <f t="shared" si="130"/>
        <v>88.559317264000001</v>
      </c>
      <c r="W351" s="460">
        <f t="shared" si="131"/>
        <v>102.70123481</v>
      </c>
      <c r="X351" s="476">
        <f t="shared" si="132"/>
        <v>315.35586178599999</v>
      </c>
      <c r="Y351" s="476">
        <f t="shared" si="133"/>
        <v>666.660118635</v>
      </c>
      <c r="Z351" s="478">
        <f t="shared" si="134"/>
        <v>11.755453472000001</v>
      </c>
      <c r="AA351" s="465">
        <f t="shared" si="135"/>
        <v>1221.166082493</v>
      </c>
      <c r="AB351" s="429">
        <f t="shared" si="136"/>
        <v>5.7170696745926966E-2</v>
      </c>
      <c r="AC351" s="454">
        <f t="shared" si="137"/>
        <v>101.9124091117873</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265.11073817799996</v>
      </c>
      <c r="V352" s="475">
        <f t="shared" si="130"/>
        <v>691.84039038399999</v>
      </c>
      <c r="W352" s="460">
        <f t="shared" si="131"/>
        <v>844.39622635000001</v>
      </c>
      <c r="X352" s="476">
        <f t="shared" si="132"/>
        <v>2324.170604938</v>
      </c>
      <c r="Y352" s="476">
        <f t="shared" si="133"/>
        <v>4288.3754462639999</v>
      </c>
      <c r="Z352" s="478">
        <f t="shared" si="134"/>
        <v>44.771573167999996</v>
      </c>
      <c r="AA352" s="465">
        <f t="shared" si="135"/>
        <v>8458.664979281999</v>
      </c>
      <c r="AB352" s="429">
        <f t="shared" si="136"/>
        <v>0.39600491476039323</v>
      </c>
      <c r="AC352" s="454">
        <f t="shared" si="137"/>
        <v>99.830104118397429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36.067358558000002</v>
      </c>
      <c r="V353" s="475">
        <f t="shared" si="130"/>
        <v>86.459241461999994</v>
      </c>
      <c r="W353" s="460">
        <f t="shared" si="131"/>
        <v>101.49501111000001</v>
      </c>
      <c r="X353" s="476">
        <f t="shared" si="132"/>
        <v>297.38397322200001</v>
      </c>
      <c r="Y353" s="476">
        <f t="shared" si="133"/>
        <v>535.91795642699992</v>
      </c>
      <c r="Z353" s="478">
        <f t="shared" si="134"/>
        <v>5.6122850560000002</v>
      </c>
      <c r="AA353" s="465">
        <f t="shared" si="135"/>
        <v>1062.9358258349998</v>
      </c>
      <c r="AB353" s="429">
        <f t="shared" si="136"/>
        <v>4.9762913194522466E-2</v>
      </c>
      <c r="AC353" s="454">
        <f t="shared" si="137"/>
        <v>99.419252824911126</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26.007321186000002</v>
      </c>
      <c r="V354" s="475">
        <f t="shared" si="130"/>
        <v>73.077442680000004</v>
      </c>
      <c r="W354" s="460">
        <f t="shared" si="131"/>
        <v>84.553848540000004</v>
      </c>
      <c r="X354" s="476">
        <f t="shared" si="132"/>
        <v>211.53982148599999</v>
      </c>
      <c r="Y354" s="476">
        <f t="shared" si="133"/>
        <v>418.91719741200001</v>
      </c>
      <c r="Z354" s="478">
        <f t="shared" si="134"/>
        <v>8.8445369599999992</v>
      </c>
      <c r="AA354" s="465">
        <f t="shared" si="135"/>
        <v>822.94016826400002</v>
      </c>
      <c r="AB354" s="429">
        <f t="shared" si="136"/>
        <v>3.8527161435580527E-2</v>
      </c>
      <c r="AC354" s="454">
        <f t="shared" si="137"/>
        <v>98.445084638094414</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161.60835836199999</v>
      </c>
      <c r="V355" s="475">
        <f t="shared" si="130"/>
        <v>407.312785792</v>
      </c>
      <c r="W355" s="460">
        <f t="shared" si="131"/>
        <v>559.44515523999996</v>
      </c>
      <c r="X355" s="476">
        <f t="shared" si="132"/>
        <v>1595.5620593919998</v>
      </c>
      <c r="Y355" s="476">
        <f t="shared" si="133"/>
        <v>2891.9135679210003</v>
      </c>
      <c r="Z355" s="478">
        <f t="shared" si="134"/>
        <v>41.511773519999998</v>
      </c>
      <c r="AA355" s="465">
        <f t="shared" si="135"/>
        <v>5657.3537002270004</v>
      </c>
      <c r="AB355" s="429">
        <f t="shared" si="136"/>
        <v>0.26485738296942885</v>
      </c>
      <c r="AC355" s="454">
        <f t="shared" si="137"/>
        <v>100.61952174470521</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66.046140489999999</v>
      </c>
      <c r="V356" s="475">
        <f t="shared" si="130"/>
        <v>190.16429194399998</v>
      </c>
      <c r="W356" s="460">
        <f t="shared" si="131"/>
        <v>243.82061534000002</v>
      </c>
      <c r="X356" s="476">
        <f t="shared" si="132"/>
        <v>774.21397225200008</v>
      </c>
      <c r="Y356" s="476">
        <f t="shared" si="133"/>
        <v>1431.960927894</v>
      </c>
      <c r="Z356" s="478">
        <f t="shared" si="134"/>
        <v>13.470339231999999</v>
      </c>
      <c r="AA356" s="465">
        <f t="shared" si="135"/>
        <v>2719.6762871519995</v>
      </c>
      <c r="AB356" s="429">
        <f t="shared" si="136"/>
        <v>0.12732566887415728</v>
      </c>
      <c r="AC356" s="454">
        <f t="shared" si="137"/>
        <v>103.06363056581979</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7.3348058959999998</v>
      </c>
      <c r="V357" s="475">
        <f t="shared" si="130"/>
        <v>19.642361551999997</v>
      </c>
      <c r="W357" s="460">
        <f t="shared" si="131"/>
        <v>23.846595439999998</v>
      </c>
      <c r="X357" s="476">
        <f t="shared" si="132"/>
        <v>55.753213222000007</v>
      </c>
      <c r="Y357" s="476">
        <f t="shared" si="133"/>
        <v>124.831803537</v>
      </c>
      <c r="Z357" s="478">
        <f t="shared" si="134"/>
        <v>2.184906416</v>
      </c>
      <c r="AA357" s="465">
        <f t="shared" si="135"/>
        <v>233.59368606300001</v>
      </c>
      <c r="AB357" s="429">
        <f t="shared" si="136"/>
        <v>1.0936033991713483E-2</v>
      </c>
      <c r="AC357" s="454">
        <f t="shared" si="137"/>
        <v>99.870968079118398</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36.083084477</v>
      </c>
      <c r="V358" s="475">
        <f t="shared" si="130"/>
        <v>65.226943605999992</v>
      </c>
      <c r="W358" s="460">
        <f t="shared" si="131"/>
        <v>100.55902144</v>
      </c>
      <c r="X358" s="476">
        <f t="shared" si="132"/>
        <v>287.56804341999998</v>
      </c>
      <c r="Y358" s="476">
        <f t="shared" si="133"/>
        <v>518.22859346999996</v>
      </c>
      <c r="Z358" s="478">
        <f t="shared" si="134"/>
        <v>8.8551234240000003</v>
      </c>
      <c r="AA358" s="465">
        <f t="shared" si="135"/>
        <v>1016.520809837</v>
      </c>
      <c r="AB358" s="429">
        <f t="shared" si="136"/>
        <v>4.7589925554166669E-2</v>
      </c>
      <c r="AC358" s="454">
        <f t="shared" si="137"/>
        <v>99.243601719162228</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24.729733534000001</v>
      </c>
      <c r="V359" s="475">
        <f t="shared" si="130"/>
        <v>56.381470815999997</v>
      </c>
      <c r="W359" s="460">
        <f t="shared" si="131"/>
        <v>79.362735810000004</v>
      </c>
      <c r="X359" s="476">
        <f t="shared" si="132"/>
        <v>196.52525550000001</v>
      </c>
      <c r="Y359" s="476">
        <f t="shared" si="133"/>
        <v>417.53300696100001</v>
      </c>
      <c r="Z359" s="478">
        <f t="shared" si="134"/>
        <v>9.4509915360000001</v>
      </c>
      <c r="AA359" s="465">
        <f t="shared" si="135"/>
        <v>783.98319415699996</v>
      </c>
      <c r="AB359" s="429">
        <f t="shared" si="136"/>
        <v>3.670333305978464E-2</v>
      </c>
      <c r="AC359" s="454">
        <f t="shared" si="137"/>
        <v>99.822141240101118</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28.614713083000002</v>
      </c>
      <c r="V360" s="475">
        <f t="shared" si="130"/>
        <v>97.656419432000007</v>
      </c>
      <c r="W360" s="460">
        <f t="shared" si="131"/>
        <v>121.88006504000001</v>
      </c>
      <c r="X360" s="476">
        <f t="shared" si="132"/>
        <v>353.34829951399996</v>
      </c>
      <c r="Y360" s="476">
        <f t="shared" si="133"/>
        <v>672.139665036</v>
      </c>
      <c r="Z360" s="478">
        <f t="shared" si="134"/>
        <v>13.247515120000001</v>
      </c>
      <c r="AA360" s="465">
        <f t="shared" si="135"/>
        <v>1286.8866772249999</v>
      </c>
      <c r="AB360" s="429">
        <f t="shared" si="136"/>
        <v>6.0247503615402612E-2</v>
      </c>
      <c r="AC360" s="454">
        <f t="shared" si="137"/>
        <v>101.80358169876082</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116.56389226900001</v>
      </c>
      <c r="V361" s="475">
        <f t="shared" si="130"/>
        <v>317.562385844</v>
      </c>
      <c r="W361" s="460">
        <f t="shared" si="131"/>
        <v>345.69126974999995</v>
      </c>
      <c r="X361" s="476">
        <f t="shared" si="132"/>
        <v>919.50247722199992</v>
      </c>
      <c r="Y361" s="476">
        <f t="shared" si="133"/>
        <v>1472.8108188149999</v>
      </c>
      <c r="Z361" s="478">
        <f t="shared" si="134"/>
        <v>17.840255775999999</v>
      </c>
      <c r="AA361" s="465">
        <f t="shared" si="135"/>
        <v>3189.971099676</v>
      </c>
      <c r="AB361" s="429">
        <f t="shared" si="136"/>
        <v>0.14934321627696628</v>
      </c>
      <c r="AC361" s="454">
        <f t="shared" si="137"/>
        <v>96.112771531908137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36.883437118000003</v>
      </c>
      <c r="V362" s="475">
        <f t="shared" si="130"/>
        <v>95.844643070000004</v>
      </c>
      <c r="W362" s="460">
        <f t="shared" si="131"/>
        <v>115.60483642</v>
      </c>
      <c r="X362" s="476">
        <f t="shared" si="132"/>
        <v>338.81791565999998</v>
      </c>
      <c r="Y362" s="476">
        <f t="shared" si="133"/>
        <v>612.24232368599996</v>
      </c>
      <c r="Z362" s="478">
        <f t="shared" si="134"/>
        <v>11.068198624000001</v>
      </c>
      <c r="AA362" s="465">
        <f t="shared" si="135"/>
        <v>1210.4613545779998</v>
      </c>
      <c r="AB362" s="429">
        <f t="shared" si="136"/>
        <v>5.6669539072003734E-2</v>
      </c>
      <c r="AC362" s="454">
        <f t="shared" si="137"/>
        <v>99.548993596032858</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32.710473553999996</v>
      </c>
      <c r="V363" s="475">
        <f t="shared" si="130"/>
        <v>72.827015997999993</v>
      </c>
      <c r="W363" s="460">
        <f t="shared" si="131"/>
        <v>92.806020560000007</v>
      </c>
      <c r="X363" s="476">
        <f t="shared" si="132"/>
        <v>257.725550586</v>
      </c>
      <c r="Y363" s="476">
        <f t="shared" si="133"/>
        <v>473.83851160800003</v>
      </c>
      <c r="Z363" s="478">
        <f t="shared" si="134"/>
        <v>8.4903072799999997</v>
      </c>
      <c r="AA363" s="465">
        <f t="shared" si="135"/>
        <v>938.39787958600004</v>
      </c>
      <c r="AB363" s="429">
        <f t="shared" si="136"/>
        <v>4.3932484999344573E-2</v>
      </c>
      <c r="AC363" s="454">
        <f t="shared" si="137"/>
        <v>98.585674511634465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71.438827515</v>
      </c>
      <c r="V364" s="475">
        <f t="shared" si="130"/>
        <v>173.79960026000001</v>
      </c>
      <c r="W364" s="460">
        <f t="shared" si="131"/>
        <v>254.04861667999998</v>
      </c>
      <c r="X364" s="476">
        <f t="shared" si="132"/>
        <v>761.55496543000004</v>
      </c>
      <c r="Y364" s="476">
        <f t="shared" si="133"/>
        <v>1407.5566463069999</v>
      </c>
      <c r="Z364" s="478">
        <f t="shared" si="134"/>
        <v>13.719290704000001</v>
      </c>
      <c r="AA364" s="465">
        <f t="shared" si="135"/>
        <v>2682.1179468959999</v>
      </c>
      <c r="AB364" s="429">
        <f t="shared" si="136"/>
        <v>0.12556731961123596</v>
      </c>
      <c r="AC364" s="454">
        <f t="shared" si="137"/>
        <v>102.45674843967846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192.90759634299999</v>
      </c>
      <c r="V365" s="475">
        <f t="shared" si="130"/>
        <v>467.803048504</v>
      </c>
      <c r="W365" s="460">
        <f t="shared" si="131"/>
        <v>697.26319390000003</v>
      </c>
      <c r="X365" s="476">
        <f t="shared" si="132"/>
        <v>2117.2451358940002</v>
      </c>
      <c r="Y365" s="476">
        <f t="shared" si="133"/>
        <v>4046.6695203270001</v>
      </c>
      <c r="Z365" s="478">
        <f t="shared" si="134"/>
        <v>31.612084784000004</v>
      </c>
      <c r="AA365" s="465">
        <f t="shared" si="135"/>
        <v>7553.5005797520007</v>
      </c>
      <c r="AB365" s="429">
        <f t="shared" si="136"/>
        <v>0.35362830429550562</v>
      </c>
      <c r="AC365" s="454">
        <f t="shared" si="137"/>
        <v>103.53696226462932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119.09363456100002</v>
      </c>
      <c r="V366" s="475">
        <f t="shared" si="130"/>
        <v>250.15194069799998</v>
      </c>
      <c r="W366" s="460">
        <f t="shared" si="131"/>
        <v>419.03025518000004</v>
      </c>
      <c r="X366" s="476">
        <f t="shared" si="132"/>
        <v>1238.1499453679999</v>
      </c>
      <c r="Y366" s="476">
        <f t="shared" si="133"/>
        <v>2392.2230128020001</v>
      </c>
      <c r="Z366" s="478">
        <f t="shared" si="134"/>
        <v>22.242364256000002</v>
      </c>
      <c r="AA366" s="465">
        <f t="shared" si="135"/>
        <v>4440.8911528649996</v>
      </c>
      <c r="AB366" s="429">
        <f t="shared" si="136"/>
        <v>0.20790688917907302</v>
      </c>
      <c r="AC366" s="454">
        <f t="shared" si="137"/>
        <v>103.36767429232643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98.951364017000003</v>
      </c>
      <c r="V367" s="475">
        <f t="shared" si="130"/>
        <v>264.98839855400001</v>
      </c>
      <c r="W367" s="460">
        <f t="shared" si="131"/>
        <v>303.44984622999999</v>
      </c>
      <c r="X367" s="476">
        <f t="shared" si="132"/>
        <v>919.24491509199993</v>
      </c>
      <c r="Y367" s="476">
        <f t="shared" si="133"/>
        <v>1642.5316557090002</v>
      </c>
      <c r="Z367" s="478">
        <f t="shared" si="134"/>
        <v>17.076352496000002</v>
      </c>
      <c r="AA367" s="465">
        <f t="shared" si="135"/>
        <v>3246.2425320979996</v>
      </c>
      <c r="AB367" s="429">
        <f t="shared" si="136"/>
        <v>0.15197764663380148</v>
      </c>
      <c r="AC367" s="454">
        <f t="shared" si="137"/>
        <v>100.25793054422805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64.335292120000005</v>
      </c>
      <c r="V368" s="475">
        <f t="shared" si="130"/>
        <v>162.53240348400001</v>
      </c>
      <c r="W368" s="460">
        <f t="shared" si="131"/>
        <v>192.12900188999998</v>
      </c>
      <c r="X368" s="476">
        <f t="shared" si="132"/>
        <v>624.13355628399995</v>
      </c>
      <c r="Y368" s="476">
        <f t="shared" si="133"/>
        <v>1120.948985646</v>
      </c>
      <c r="Z368" s="478">
        <f t="shared" si="134"/>
        <v>11.136244783999999</v>
      </c>
      <c r="AA368" s="465">
        <f t="shared" si="135"/>
        <v>2175.2154842079999</v>
      </c>
      <c r="AB368" s="429">
        <f t="shared" si="136"/>
        <v>0.10183593090861423</v>
      </c>
      <c r="AC368" s="454">
        <f t="shared" si="137"/>
        <v>101.33935172478856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27.291318362000002</v>
      </c>
      <c r="V369" s="475">
        <f t="shared" si="130"/>
        <v>76.881683097999996</v>
      </c>
      <c r="W369" s="460">
        <f t="shared" si="131"/>
        <v>88.728323180000004</v>
      </c>
      <c r="X369" s="476">
        <f t="shared" si="132"/>
        <v>251.38289856400002</v>
      </c>
      <c r="Y369" s="476">
        <f t="shared" si="133"/>
        <v>415.11105341999996</v>
      </c>
      <c r="Z369" s="478">
        <f t="shared" si="134"/>
        <v>7.031589824000001</v>
      </c>
      <c r="AA369" s="465">
        <f t="shared" si="135"/>
        <v>866.42686644799994</v>
      </c>
      <c r="AB369" s="429">
        <f t="shared" si="136"/>
        <v>4.0563055545318347E-2</v>
      </c>
      <c r="AC369" s="454">
        <f t="shared" si="137"/>
        <v>97.899688392470296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54.688858554000007</v>
      </c>
      <c r="V370" s="475">
        <f t="shared" si="130"/>
        <v>130.414664028</v>
      </c>
      <c r="W370" s="460">
        <f t="shared" si="131"/>
        <v>152.40831308</v>
      </c>
      <c r="X370" s="476">
        <f t="shared" si="132"/>
        <v>431.79947658399999</v>
      </c>
      <c r="Y370" s="476">
        <f t="shared" si="133"/>
        <v>716.87395502100003</v>
      </c>
      <c r="Z370" s="478">
        <f t="shared" si="134"/>
        <v>8.0899199359999994</v>
      </c>
      <c r="AA370" s="465">
        <f t="shared" si="135"/>
        <v>1494.2751872029999</v>
      </c>
      <c r="AB370" s="429">
        <f t="shared" si="136"/>
        <v>6.9956703520739696E-2</v>
      </c>
      <c r="AC370" s="454">
        <f t="shared" si="137"/>
        <v>97.492309160359113</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152.46819022600002</v>
      </c>
      <c r="V371" s="475">
        <f t="shared" si="130"/>
        <v>421.03911526600001</v>
      </c>
      <c r="W371" s="460">
        <f t="shared" si="131"/>
        <v>495.69781413999999</v>
      </c>
      <c r="X371" s="476">
        <f t="shared" si="132"/>
        <v>1404.3988307720001</v>
      </c>
      <c r="Y371" s="476">
        <f t="shared" si="133"/>
        <v>2530.877986602</v>
      </c>
      <c r="Z371" s="478">
        <f t="shared" si="134"/>
        <v>21.032796175999998</v>
      </c>
      <c r="AA371" s="465">
        <f t="shared" si="135"/>
        <v>5025.5147331819999</v>
      </c>
      <c r="AB371" s="429">
        <f t="shared" si="136"/>
        <v>0.23527690698417603</v>
      </c>
      <c r="AC371" s="454">
        <f t="shared" si="137"/>
        <v>100.08334444714502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75.835661681999994</v>
      </c>
      <c r="V372" s="475">
        <f t="shared" si="130"/>
        <v>179.30281562599998</v>
      </c>
      <c r="W372" s="460">
        <f t="shared" si="131"/>
        <v>250.85504094999999</v>
      </c>
      <c r="X372" s="476">
        <f t="shared" si="132"/>
        <v>710.71631980999996</v>
      </c>
      <c r="Y372" s="476">
        <f t="shared" si="133"/>
        <v>1386.4202142209999</v>
      </c>
      <c r="Z372" s="478">
        <f t="shared" si="134"/>
        <v>13.560786736000001</v>
      </c>
      <c r="AA372" s="465">
        <f t="shared" si="135"/>
        <v>2616.6908390249996</v>
      </c>
      <c r="AB372" s="429">
        <f t="shared" si="136"/>
        <v>0.12250425276334267</v>
      </c>
      <c r="AC372" s="454">
        <f t="shared" si="137"/>
        <v>101.92585033387087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31.331342064000001</v>
      </c>
      <c r="V373" s="475">
        <f t="shared" si="130"/>
        <v>79.845138208000009</v>
      </c>
      <c r="W373" s="460">
        <f t="shared" si="131"/>
        <v>101.86306896000001</v>
      </c>
      <c r="X373" s="476">
        <f t="shared" si="132"/>
        <v>264.56135771800001</v>
      </c>
      <c r="Y373" s="476">
        <f t="shared" si="133"/>
        <v>585.16358021099995</v>
      </c>
      <c r="Z373" s="478">
        <f t="shared" si="134"/>
        <v>5.9867489919999999</v>
      </c>
      <c r="AA373" s="465">
        <f t="shared" si="135"/>
        <v>1068.751236153</v>
      </c>
      <c r="AB373" s="429">
        <f t="shared" si="136"/>
        <v>5.0035170231882024E-2</v>
      </c>
      <c r="AC373" s="454">
        <f t="shared" si="137"/>
        <v>102.2020669970354</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61.841701724000004</v>
      </c>
      <c r="V374" s="475">
        <f t="shared" si="130"/>
        <v>130.544774184</v>
      </c>
      <c r="W374" s="460">
        <f t="shared" si="131"/>
        <v>184.56286471999999</v>
      </c>
      <c r="X374" s="476">
        <f t="shared" si="132"/>
        <v>525.51828631399997</v>
      </c>
      <c r="Y374" s="476">
        <f t="shared" si="133"/>
        <v>920.47143843900005</v>
      </c>
      <c r="Z374" s="478">
        <f t="shared" si="134"/>
        <v>13.946903936</v>
      </c>
      <c r="AA374" s="465">
        <f t="shared" si="135"/>
        <v>1836.885969317</v>
      </c>
      <c r="AB374" s="429">
        <f t="shared" si="136"/>
        <v>8.599653414405431E-2</v>
      </c>
      <c r="AC374" s="454">
        <f t="shared" si="137"/>
        <v>99.147758567087166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49.257689722999999</v>
      </c>
      <c r="V375" s="475">
        <f t="shared" si="130"/>
        <v>133.12152081799999</v>
      </c>
      <c r="W375" s="460">
        <f t="shared" si="131"/>
        <v>142.85905654000001</v>
      </c>
      <c r="X375" s="476">
        <f t="shared" si="132"/>
        <v>457.88288345799998</v>
      </c>
      <c r="Y375" s="476">
        <f t="shared" si="133"/>
        <v>928.61518005900007</v>
      </c>
      <c r="Z375" s="478">
        <f t="shared" si="134"/>
        <v>8.5786020319999992</v>
      </c>
      <c r="AA375" s="465">
        <f t="shared" si="135"/>
        <v>1720.3149326299999</v>
      </c>
      <c r="AB375" s="429">
        <f t="shared" si="136"/>
        <v>8.0539088606273401E-2</v>
      </c>
      <c r="AC375" s="454">
        <f t="shared" si="137"/>
        <v>102.61546049903654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48.190265793999998</v>
      </c>
      <c r="V376" s="475">
        <f t="shared" si="130"/>
        <v>113.77232163000001</v>
      </c>
      <c r="W376" s="460">
        <f t="shared" si="131"/>
        <v>171.00057175000001</v>
      </c>
      <c r="X376" s="476">
        <f t="shared" si="132"/>
        <v>593.94142816400006</v>
      </c>
      <c r="Y376" s="476">
        <f t="shared" si="133"/>
        <v>1329.4104893369999</v>
      </c>
      <c r="Z376" s="478">
        <f t="shared" si="134"/>
        <v>10.956322832</v>
      </c>
      <c r="AA376" s="465">
        <f t="shared" si="135"/>
        <v>2267.2713995069998</v>
      </c>
      <c r="AB376" s="429">
        <f t="shared" si="136"/>
        <v>0.10614566477092696</v>
      </c>
      <c r="AC376" s="454">
        <f t="shared" si="137"/>
        <v>107.80267371719638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131.19173182500001</v>
      </c>
      <c r="V377" s="475">
        <f t="shared" si="130"/>
        <v>352.22128290799998</v>
      </c>
      <c r="W377" s="460">
        <f t="shared" si="131"/>
        <v>325.05806716000001</v>
      </c>
      <c r="X377" s="476">
        <f t="shared" si="132"/>
        <v>817.41850264200002</v>
      </c>
      <c r="Y377" s="476">
        <f t="shared" si="133"/>
        <v>1369.7881565760001</v>
      </c>
      <c r="Z377" s="478">
        <f t="shared" si="134"/>
        <v>17.254267071999998</v>
      </c>
      <c r="AA377" s="465">
        <f t="shared" si="135"/>
        <v>3012.9320081830001</v>
      </c>
      <c r="AB377" s="429">
        <f t="shared" si="136"/>
        <v>0.14105486929695693</v>
      </c>
      <c r="AC377" s="454">
        <f t="shared" si="137"/>
        <v>93.943666120726604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22.527042461000001</v>
      </c>
      <c r="V378" s="475">
        <f t="shared" si="130"/>
        <v>39.621968100000004</v>
      </c>
      <c r="W378" s="460">
        <f t="shared" si="131"/>
        <v>70.938934279999998</v>
      </c>
      <c r="X378" s="476">
        <f t="shared" si="132"/>
        <v>189.56244575800002</v>
      </c>
      <c r="Y378" s="476">
        <f t="shared" si="133"/>
        <v>397.099502352</v>
      </c>
      <c r="Z378" s="478">
        <f t="shared" si="134"/>
        <v>5.6833836639999999</v>
      </c>
      <c r="AA378" s="465">
        <f t="shared" si="135"/>
        <v>725.43327661499995</v>
      </c>
      <c r="AB378" s="429">
        <f t="shared" si="136"/>
        <v>3.3962232051264044E-2</v>
      </c>
      <c r="AC378" s="454">
        <f t="shared" si="137"/>
        <v>102.16433130439326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89.951528502000002</v>
      </c>
      <c r="V379" s="475">
        <f t="shared" si="130"/>
        <v>202.16022169200002</v>
      </c>
      <c r="W379" s="460">
        <f t="shared" si="131"/>
        <v>290.12039175999996</v>
      </c>
      <c r="X379" s="476">
        <f t="shared" si="132"/>
        <v>977.0789027300001</v>
      </c>
      <c r="Y379" s="476">
        <f t="shared" si="133"/>
        <v>1887.1502345639999</v>
      </c>
      <c r="Z379" s="478">
        <f t="shared" si="134"/>
        <v>15.584648015999999</v>
      </c>
      <c r="AA379" s="465">
        <f t="shared" si="135"/>
        <v>3462.0459272640001</v>
      </c>
      <c r="AB379" s="429">
        <f t="shared" si="136"/>
        <v>0.16208080183820225</v>
      </c>
      <c r="AC379" s="454">
        <f t="shared" si="137"/>
        <v>104.30745370157489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108.08953647800001</v>
      </c>
      <c r="V380" s="475">
        <f t="shared" si="130"/>
        <v>216.64097177799999</v>
      </c>
      <c r="W380" s="460">
        <f t="shared" si="131"/>
        <v>290.62273844999999</v>
      </c>
      <c r="X380" s="476">
        <f t="shared" si="132"/>
        <v>816.25867499399999</v>
      </c>
      <c r="Y380" s="476">
        <f t="shared" si="133"/>
        <v>1394.1914147279999</v>
      </c>
      <c r="Z380" s="478">
        <f t="shared" si="134"/>
        <v>23.051698432000002</v>
      </c>
      <c r="AA380" s="465">
        <f t="shared" si="135"/>
        <v>2848.8550348600002</v>
      </c>
      <c r="AB380" s="429">
        <f t="shared" si="136"/>
        <v>0.13337336305524344</v>
      </c>
      <c r="AC380" s="454">
        <f t="shared" si="137"/>
        <v>97.543487405258674</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120.21706329599999</v>
      </c>
      <c r="V381" s="475">
        <f t="shared" si="130"/>
        <v>321.88015833600002</v>
      </c>
      <c r="W381" s="460">
        <f t="shared" si="131"/>
        <v>426.50279696999996</v>
      </c>
      <c r="X381" s="476">
        <f t="shared" si="132"/>
        <v>1274.0797459319999</v>
      </c>
      <c r="Y381" s="476">
        <f t="shared" si="133"/>
        <v>2547.5138255699999</v>
      </c>
      <c r="Z381" s="478">
        <f t="shared" si="134"/>
        <v>18.541841024</v>
      </c>
      <c r="AA381" s="465">
        <f t="shared" si="135"/>
        <v>4708.7354311279996</v>
      </c>
      <c r="AB381" s="429">
        <f t="shared" si="136"/>
        <v>0.22044641531498124</v>
      </c>
      <c r="AC381" s="454">
        <f t="shared" si="137"/>
        <v>103.58724262176342</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68.968556337999999</v>
      </c>
      <c r="V382" s="475">
        <f t="shared" si="130"/>
        <v>178.484255862</v>
      </c>
      <c r="W382" s="460">
        <f t="shared" si="131"/>
        <v>226.77577581</v>
      </c>
      <c r="X382" s="476">
        <f t="shared" si="132"/>
        <v>642.49553923799999</v>
      </c>
      <c r="Y382" s="476">
        <f t="shared" si="133"/>
        <v>1249.7983856190001</v>
      </c>
      <c r="Z382" s="478">
        <f t="shared" si="134"/>
        <v>10.951494176000001</v>
      </c>
      <c r="AA382" s="465">
        <f t="shared" si="135"/>
        <v>2377.4740070429998</v>
      </c>
      <c r="AB382" s="429">
        <f t="shared" si="136"/>
        <v>0.11130496287654494</v>
      </c>
      <c r="AC382" s="454">
        <f t="shared" si="137"/>
        <v>101.61140672217806</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14.340427959000001</v>
      </c>
      <c r="V383" s="475">
        <f t="shared" si="130"/>
        <v>48.687833194</v>
      </c>
      <c r="W383" s="460">
        <f t="shared" si="131"/>
        <v>59.108934429999998</v>
      </c>
      <c r="X383" s="476">
        <f t="shared" si="132"/>
        <v>167.46597631399999</v>
      </c>
      <c r="Y383" s="476">
        <f t="shared" si="133"/>
        <v>308.952144648</v>
      </c>
      <c r="Z383" s="478">
        <f t="shared" si="134"/>
        <v>3.137535856</v>
      </c>
      <c r="AA383" s="465">
        <f t="shared" si="135"/>
        <v>601.69285240099998</v>
      </c>
      <c r="AB383" s="429">
        <f t="shared" si="136"/>
        <v>2.8169141030009361E-2</v>
      </c>
      <c r="AC383" s="454">
        <f t="shared" si="137"/>
        <v>101.73293588432375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93.31568944499999</v>
      </c>
      <c r="V384" s="475">
        <f t="shared" si="130"/>
        <v>256.89563965999997</v>
      </c>
      <c r="W384" s="460">
        <f t="shared" si="131"/>
        <v>292.45606469999996</v>
      </c>
      <c r="X384" s="476">
        <f t="shared" si="132"/>
        <v>859.53958628999987</v>
      </c>
      <c r="Y384" s="476">
        <f t="shared" si="133"/>
        <v>1548.9829312649999</v>
      </c>
      <c r="Z384" s="478">
        <f t="shared" si="134"/>
        <v>16.103786159999999</v>
      </c>
      <c r="AA384" s="465">
        <f t="shared" si="135"/>
        <v>3067.2936975199996</v>
      </c>
      <c r="AB384" s="429">
        <f t="shared" si="136"/>
        <v>0.14359989220599248</v>
      </c>
      <c r="AC384" s="454">
        <f t="shared" si="137"/>
        <v>100.06473908592999</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23.309376266000001</v>
      </c>
      <c r="V385" s="475">
        <f t="shared" si="130"/>
        <v>44.384081148</v>
      </c>
      <c r="W385" s="460">
        <f t="shared" si="131"/>
        <v>65.637038109999992</v>
      </c>
      <c r="X385" s="476">
        <f t="shared" si="132"/>
        <v>223.13753005600003</v>
      </c>
      <c r="Y385" s="476">
        <f t="shared" si="133"/>
        <v>433.55825383500002</v>
      </c>
      <c r="Z385" s="478">
        <f t="shared" si="134"/>
        <v>6.0636739520000003</v>
      </c>
      <c r="AA385" s="465">
        <f t="shared" si="135"/>
        <v>796.08995336700013</v>
      </c>
      <c r="AB385" s="429">
        <f t="shared" si="136"/>
        <v>3.7270128902949444E-2</v>
      </c>
      <c r="AC385" s="454">
        <f t="shared" si="137"/>
        <v>103.13332621585825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30.061931162999997</v>
      </c>
      <c r="V386" s="475">
        <f t="shared" si="130"/>
        <v>81.294054930000001</v>
      </c>
      <c r="W386" s="460">
        <f t="shared" si="131"/>
        <v>87.490253249999995</v>
      </c>
      <c r="X386" s="476">
        <f t="shared" si="132"/>
        <v>247.91845029000001</v>
      </c>
      <c r="Y386" s="476">
        <f t="shared" si="133"/>
        <v>398.60008429499999</v>
      </c>
      <c r="Z386" s="478">
        <f t="shared" si="134"/>
        <v>6.8939838240000002</v>
      </c>
      <c r="AA386" s="465">
        <f t="shared" si="135"/>
        <v>852.25875775199995</v>
      </c>
      <c r="AB386" s="429">
        <f t="shared" si="136"/>
        <v>3.9899754576404489E-2</v>
      </c>
      <c r="AC386" s="454">
        <f t="shared" si="137"/>
        <v>96.517279759434885</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58.599961651000001</v>
      </c>
      <c r="V387" s="475">
        <f t="shared" si="130"/>
        <v>148.01616517599999</v>
      </c>
      <c r="W387" s="460">
        <f t="shared" si="131"/>
        <v>195.24986702000001</v>
      </c>
      <c r="X387" s="476">
        <f t="shared" si="132"/>
        <v>531.82644527600007</v>
      </c>
      <c r="Y387" s="476">
        <f t="shared" si="133"/>
        <v>930.44487715199989</v>
      </c>
      <c r="Z387" s="478">
        <f t="shared" si="134"/>
        <v>19.555832800000001</v>
      </c>
      <c r="AA387" s="465">
        <f t="shared" si="135"/>
        <v>1883.6931490750001</v>
      </c>
      <c r="AB387" s="429">
        <f t="shared" si="136"/>
        <v>8.8187881511001875E-2</v>
      </c>
      <c r="AC387" s="454">
        <f t="shared" si="137"/>
        <v>98.450030556507556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46.233441231999997</v>
      </c>
      <c r="V388" s="475">
        <f t="shared" si="130"/>
        <v>147.88182820400002</v>
      </c>
      <c r="W388" s="460">
        <f t="shared" si="131"/>
        <v>198.15838174999999</v>
      </c>
      <c r="X388" s="476">
        <f t="shared" si="132"/>
        <v>617.97859552799991</v>
      </c>
      <c r="Y388" s="476">
        <f t="shared" si="133"/>
        <v>1113.2329213529999</v>
      </c>
      <c r="Z388" s="478">
        <f t="shared" si="134"/>
        <v>8.5686320160000005</v>
      </c>
      <c r="AA388" s="465">
        <f t="shared" si="135"/>
        <v>2132.0538000829997</v>
      </c>
      <c r="AB388" s="429">
        <f t="shared" si="136"/>
        <v>9.9815252812874525E-2</v>
      </c>
      <c r="AC388" s="454">
        <f t="shared" si="137"/>
        <v>103.50953957777567</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58.637883370000004</v>
      </c>
      <c r="V389" s="475">
        <f t="shared" si="130"/>
        <v>174.17852423400001</v>
      </c>
      <c r="W389" s="460">
        <f t="shared" si="131"/>
        <v>229.30845944999999</v>
      </c>
      <c r="X389" s="476">
        <f t="shared" si="132"/>
        <v>652.24724738600003</v>
      </c>
      <c r="Y389" s="476">
        <f t="shared" si="133"/>
        <v>1288.3574950470002</v>
      </c>
      <c r="Z389" s="478">
        <f t="shared" si="134"/>
        <v>12.171823440000001</v>
      </c>
      <c r="AA389" s="465">
        <f t="shared" si="135"/>
        <v>2414.9014329270003</v>
      </c>
      <c r="AB389" s="429">
        <f t="shared" si="136"/>
        <v>0.11305718318946631</v>
      </c>
      <c r="AC389" s="454">
        <f t="shared" si="137"/>
        <v>102.97341483955442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81.124885126999999</v>
      </c>
      <c r="V390" s="475">
        <f t="shared" si="130"/>
        <v>212.517836168</v>
      </c>
      <c r="W390" s="460">
        <f t="shared" si="131"/>
        <v>260.67947313999997</v>
      </c>
      <c r="X390" s="476">
        <f t="shared" si="132"/>
        <v>738.55065897199995</v>
      </c>
      <c r="Y390" s="476">
        <f t="shared" si="133"/>
        <v>1291.142315547</v>
      </c>
      <c r="Z390" s="478">
        <f t="shared" si="134"/>
        <v>19.515563424</v>
      </c>
      <c r="AA390" s="465">
        <f t="shared" si="135"/>
        <v>2603.5307323779998</v>
      </c>
      <c r="AB390" s="429">
        <f t="shared" si="136"/>
        <v>0.12188814290159175</v>
      </c>
      <c r="AC390" s="454">
        <f t="shared" si="137"/>
        <v>99.057654789261335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82.617029583000004</v>
      </c>
      <c r="V391" s="475">
        <f t="shared" si="130"/>
        <v>186.10204890200001</v>
      </c>
      <c r="W391" s="460">
        <f t="shared" si="131"/>
        <v>268.60082037000001</v>
      </c>
      <c r="X391" s="476">
        <f t="shared" si="132"/>
        <v>760.99322472600011</v>
      </c>
      <c r="Y391" s="476">
        <f t="shared" si="133"/>
        <v>1420.4857653000001</v>
      </c>
      <c r="Z391" s="478">
        <f t="shared" si="134"/>
        <v>23.435202336</v>
      </c>
      <c r="AA391" s="465">
        <f t="shared" si="135"/>
        <v>2742.2340912170007</v>
      </c>
      <c r="AB391" s="429">
        <f t="shared" si="136"/>
        <v>0.12838174584349255</v>
      </c>
      <c r="AC391" s="454">
        <f t="shared" si="137"/>
        <v>100.54237627221238</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25.270662053999999</v>
      </c>
      <c r="V392" s="475">
        <f t="shared" si="130"/>
        <v>65.840302924</v>
      </c>
      <c r="W392" s="460">
        <f t="shared" si="131"/>
        <v>82.158855059999993</v>
      </c>
      <c r="X392" s="476">
        <f t="shared" si="132"/>
        <v>196.48798267000001</v>
      </c>
      <c r="Y392" s="476">
        <f t="shared" si="133"/>
        <v>446.180460831</v>
      </c>
      <c r="Z392" s="478">
        <f t="shared" si="134"/>
        <v>6.6605846719999997</v>
      </c>
      <c r="AA392" s="465">
        <f t="shared" si="135"/>
        <v>822.59884821100002</v>
      </c>
      <c r="AB392" s="429">
        <f t="shared" si="136"/>
        <v>3.851118203235019E-2</v>
      </c>
      <c r="AC392" s="454">
        <f t="shared" si="137"/>
        <v>100.80541453807734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46.617584981</v>
      </c>
      <c r="V393" s="475">
        <f t="shared" ref="V393:V456" si="151">IFERROR(V$5*I393,"")</f>
        <v>116.21007519</v>
      </c>
      <c r="W393" s="460">
        <f t="shared" ref="W393:W456" si="152">IFERROR(W$5*K393,"")</f>
        <v>139.33664363999998</v>
      </c>
      <c r="X393" s="476">
        <f t="shared" ref="X393:X456" si="153">IFERROR(X$5*M393,"")</f>
        <v>447.46585380000005</v>
      </c>
      <c r="Y393" s="476">
        <f t="shared" ref="Y393:Y456" si="154">IFERROR(Y$5*O393,"")</f>
        <v>826.76223938699991</v>
      </c>
      <c r="Z393" s="478">
        <f t="shared" ref="Z393:Z456" si="155">IFERROR(Z$5*Q393,"")</f>
        <v>8.0449453280000007</v>
      </c>
      <c r="AA393" s="465">
        <f t="shared" ref="AA393:AA456" si="156">IFERROR(SUM(U393:Z393),"")</f>
        <v>1584.4373423259999</v>
      </c>
      <c r="AB393" s="429">
        <f t="shared" ref="AB393:AB456" si="157">IF(OR(AA393="", AA393=0), "", AA393/$AA$5)</f>
        <v>7.4177778198782768E-2</v>
      </c>
      <c r="AC393" s="454">
        <f t="shared" ref="AC393:AC456" si="158">IF(OR(AB393="", AB393=0), "", IF(AN393&gt;0, AB393/AN393*100, ""))</f>
        <v>101.69965939262487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83.051582459999992</v>
      </c>
      <c r="V394" s="475">
        <f t="shared" si="151"/>
        <v>188.12060207599998</v>
      </c>
      <c r="W394" s="460">
        <f t="shared" si="152"/>
        <v>270.01361939999998</v>
      </c>
      <c r="X394" s="476">
        <f t="shared" si="153"/>
        <v>803.029259368</v>
      </c>
      <c r="Y394" s="476">
        <f t="shared" si="154"/>
        <v>1424.9627978670001</v>
      </c>
      <c r="Z394" s="478">
        <f t="shared" si="155"/>
        <v>14.332476479999999</v>
      </c>
      <c r="AA394" s="465">
        <f t="shared" si="156"/>
        <v>2783.5103376510001</v>
      </c>
      <c r="AB394" s="429">
        <f t="shared" si="157"/>
        <v>0.13031415438441013</v>
      </c>
      <c r="AC394" s="454">
        <f t="shared" si="158"/>
        <v>101.07058223217633</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25.828322442999998</v>
      </c>
      <c r="V395" s="475">
        <f t="shared" si="151"/>
        <v>63.670955655999997</v>
      </c>
      <c r="W395" s="460">
        <f t="shared" si="152"/>
        <v>77.299031319999997</v>
      </c>
      <c r="X395" s="476">
        <f t="shared" si="153"/>
        <v>174.77721976400002</v>
      </c>
      <c r="Y395" s="476">
        <f t="shared" si="154"/>
        <v>380.26008600299997</v>
      </c>
      <c r="Z395" s="478">
        <f t="shared" si="155"/>
        <v>10.571361024</v>
      </c>
      <c r="AA395" s="465">
        <f t="shared" si="156"/>
        <v>732.40697621000004</v>
      </c>
      <c r="AB395" s="429">
        <f t="shared" si="157"/>
        <v>3.4288716114700378E-2</v>
      </c>
      <c r="AC395" s="454">
        <f t="shared" si="158"/>
        <v>97.393596454034054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23.433030885000001</v>
      </c>
      <c r="V396" s="475">
        <f t="shared" si="151"/>
        <v>62.230612487999998</v>
      </c>
      <c r="W396" s="460">
        <f t="shared" si="152"/>
        <v>66.86915784</v>
      </c>
      <c r="X396" s="476">
        <f t="shared" si="153"/>
        <v>171.69349835400001</v>
      </c>
      <c r="Y396" s="476">
        <f t="shared" si="154"/>
        <v>372.95141347800001</v>
      </c>
      <c r="Z396" s="478">
        <f t="shared" si="155"/>
        <v>3.6011894240000002</v>
      </c>
      <c r="AA396" s="465">
        <f t="shared" si="156"/>
        <v>700.77890246900006</v>
      </c>
      <c r="AB396" s="429">
        <f t="shared" si="157"/>
        <v>3.2808001051919479E-2</v>
      </c>
      <c r="AC396" s="454">
        <f t="shared" si="158"/>
        <v>100.25435620605421</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38.680797188</v>
      </c>
      <c r="V397" s="475">
        <f t="shared" si="151"/>
        <v>94.897172369999993</v>
      </c>
      <c r="W397" s="460">
        <f t="shared" si="152"/>
        <v>104.67457644</v>
      </c>
      <c r="X397" s="476">
        <f t="shared" si="153"/>
        <v>266.31691697799999</v>
      </c>
      <c r="Y397" s="476">
        <f t="shared" si="154"/>
        <v>511.44579416700003</v>
      </c>
      <c r="Z397" s="478">
        <f t="shared" si="155"/>
        <v>6.2157738719999998</v>
      </c>
      <c r="AA397" s="465">
        <f t="shared" si="156"/>
        <v>1022.2310310150001</v>
      </c>
      <c r="AB397" s="429">
        <f t="shared" si="157"/>
        <v>4.7857258006320229E-2</v>
      </c>
      <c r="AC397" s="454">
        <f t="shared" si="158"/>
        <v>97.612369670369375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27.58215603</v>
      </c>
      <c r="V398" s="475">
        <f t="shared" si="151"/>
        <v>73.864078859999992</v>
      </c>
      <c r="W398" s="460">
        <f t="shared" si="152"/>
        <v>89.673881699999995</v>
      </c>
      <c r="X398" s="476">
        <f t="shared" si="153"/>
        <v>254.06183166</v>
      </c>
      <c r="Y398" s="476">
        <f t="shared" si="154"/>
        <v>457.84679030999996</v>
      </c>
      <c r="Z398" s="478">
        <f t="shared" si="155"/>
        <v>6.6876056799999999</v>
      </c>
      <c r="AA398" s="465">
        <f t="shared" si="156"/>
        <v>909.71634424000001</v>
      </c>
      <c r="AB398" s="429">
        <f t="shared" si="157"/>
        <v>4.2589716490636705E-2</v>
      </c>
      <c r="AC398" s="454">
        <f t="shared" si="158"/>
        <v>99.601321878792078</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17.102888670999999</v>
      </c>
      <c r="V399" s="475">
        <f t="shared" si="151"/>
        <v>50.211746353999999</v>
      </c>
      <c r="W399" s="460">
        <f t="shared" si="152"/>
        <v>59.239999189999999</v>
      </c>
      <c r="X399" s="476">
        <f t="shared" si="153"/>
        <v>151.28857574600002</v>
      </c>
      <c r="Y399" s="476">
        <f t="shared" si="154"/>
        <v>311.23771200900001</v>
      </c>
      <c r="Z399" s="478">
        <f t="shared" si="155"/>
        <v>10.866191280000001</v>
      </c>
      <c r="AA399" s="465">
        <f t="shared" si="156"/>
        <v>599.94711324999992</v>
      </c>
      <c r="AB399" s="429">
        <f t="shared" si="157"/>
        <v>2.8087411669007488E-2</v>
      </c>
      <c r="AC399" s="454">
        <f t="shared" si="158"/>
        <v>98.448879580114806</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33.461027776000002</v>
      </c>
      <c r="V400" s="475">
        <f t="shared" si="151"/>
        <v>106.67683408799999</v>
      </c>
      <c r="W400" s="460">
        <f t="shared" si="152"/>
        <v>108.93660553000001</v>
      </c>
      <c r="X400" s="476">
        <f t="shared" si="153"/>
        <v>369.05060451000003</v>
      </c>
      <c r="Y400" s="476">
        <f t="shared" si="154"/>
        <v>753.72415423199993</v>
      </c>
      <c r="Z400" s="478">
        <f t="shared" si="155"/>
        <v>7.7528885279999997</v>
      </c>
      <c r="AA400" s="465">
        <f t="shared" si="156"/>
        <v>1379.6021146640001</v>
      </c>
      <c r="AB400" s="429">
        <f t="shared" si="157"/>
        <v>6.4588113982397E-2</v>
      </c>
      <c r="AC400" s="454">
        <f t="shared" si="158"/>
        <v>103.88001251909571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20.330805692999999</v>
      </c>
      <c r="V403" s="475">
        <f t="shared" si="151"/>
        <v>55.530429569999995</v>
      </c>
      <c r="W403" s="460">
        <f t="shared" si="152"/>
        <v>79.478671869999999</v>
      </c>
      <c r="X403" s="476">
        <f t="shared" si="153"/>
        <v>211.00680507200002</v>
      </c>
      <c r="Y403" s="476">
        <f t="shared" si="154"/>
        <v>380.256994152</v>
      </c>
      <c r="Z403" s="478">
        <f t="shared" si="155"/>
        <v>3.953289088</v>
      </c>
      <c r="AA403" s="465">
        <f t="shared" si="156"/>
        <v>750.55699544499998</v>
      </c>
      <c r="AB403" s="429">
        <f t="shared" si="157"/>
        <v>3.5138436116338947E-2</v>
      </c>
      <c r="AC403" s="454">
        <f t="shared" si="158"/>
        <v>100.74837602491114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36.659769003000001</v>
      </c>
      <c r="V404" s="475">
        <f t="shared" si="151"/>
        <v>100.123962312</v>
      </c>
      <c r="W404" s="460">
        <f t="shared" si="152"/>
        <v>135.38520654999999</v>
      </c>
      <c r="X404" s="476">
        <f t="shared" si="153"/>
        <v>378.92557304000002</v>
      </c>
      <c r="Y404" s="476">
        <f t="shared" si="154"/>
        <v>613.25690327999996</v>
      </c>
      <c r="Z404" s="478">
        <f t="shared" si="155"/>
        <v>7.0292643679999998</v>
      </c>
      <c r="AA404" s="465">
        <f t="shared" si="156"/>
        <v>1271.3806785530001</v>
      </c>
      <c r="AB404" s="429">
        <f t="shared" si="157"/>
        <v>5.9521567347986894E-2</v>
      </c>
      <c r="AC404" s="454">
        <f t="shared" si="158"/>
        <v>99.236169475073041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103.30920301900001</v>
      </c>
      <c r="V405" s="475">
        <f t="shared" si="151"/>
        <v>302.99640597600001</v>
      </c>
      <c r="W405" s="460">
        <f t="shared" si="152"/>
        <v>356.91165261999998</v>
      </c>
      <c r="X405" s="476">
        <f t="shared" si="153"/>
        <v>1009.392395886</v>
      </c>
      <c r="Y405" s="476">
        <f t="shared" si="154"/>
        <v>1927.051476651</v>
      </c>
      <c r="Z405" s="478">
        <f t="shared" si="155"/>
        <v>32.833858511999999</v>
      </c>
      <c r="AA405" s="465">
        <f t="shared" si="156"/>
        <v>3732.4949926640002</v>
      </c>
      <c r="AB405" s="429">
        <f t="shared" si="157"/>
        <v>0.1747422749374532</v>
      </c>
      <c r="AC405" s="454">
        <f t="shared" si="158"/>
        <v>100.471497877106</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375.675716416</v>
      </c>
      <c r="V406" s="475">
        <f t="shared" si="151"/>
        <v>992.20478827800002</v>
      </c>
      <c r="W406" s="460">
        <f t="shared" si="152"/>
        <v>1198.7189174099999</v>
      </c>
      <c r="X406" s="476">
        <f t="shared" si="153"/>
        <v>3369.6007102659996</v>
      </c>
      <c r="Y406" s="476">
        <f t="shared" si="154"/>
        <v>6120.2838375629999</v>
      </c>
      <c r="Z406" s="478">
        <f t="shared" si="155"/>
        <v>58.908069583999996</v>
      </c>
      <c r="AA406" s="465">
        <f t="shared" si="156"/>
        <v>12115.392039517001</v>
      </c>
      <c r="AB406" s="429">
        <f t="shared" si="157"/>
        <v>0.56720000185004682</v>
      </c>
      <c r="AC406" s="454">
        <f t="shared" si="158"/>
        <v>99.945127486912128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200.99863261500002</v>
      </c>
      <c r="V408" s="475">
        <f t="shared" si="151"/>
        <v>539.78500023800007</v>
      </c>
      <c r="W408" s="460">
        <f t="shared" si="152"/>
        <v>674.03766218999999</v>
      </c>
      <c r="X408" s="476">
        <f t="shared" si="153"/>
        <v>1661.2161019719999</v>
      </c>
      <c r="Y408" s="476">
        <f t="shared" si="154"/>
        <v>3272.5890069390002</v>
      </c>
      <c r="Z408" s="478">
        <f t="shared" si="155"/>
        <v>60.838662864</v>
      </c>
      <c r="AA408" s="465">
        <f t="shared" si="156"/>
        <v>6409.4650668180002</v>
      </c>
      <c r="AB408" s="429">
        <f t="shared" si="157"/>
        <v>0.30006858927050561</v>
      </c>
      <c r="AC408" s="454">
        <f t="shared" si="158"/>
        <v>98.857954332552467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137.558044107</v>
      </c>
      <c r="V409" s="475">
        <f t="shared" si="151"/>
        <v>318.63572424200004</v>
      </c>
      <c r="W409" s="460">
        <f t="shared" si="152"/>
        <v>431.75913613</v>
      </c>
      <c r="X409" s="476">
        <f t="shared" si="153"/>
        <v>1040.61700232</v>
      </c>
      <c r="Y409" s="476">
        <f t="shared" si="154"/>
        <v>2204.427096459</v>
      </c>
      <c r="Z409" s="478">
        <f t="shared" si="155"/>
        <v>55.068185424000006</v>
      </c>
      <c r="AA409" s="465">
        <f t="shared" si="156"/>
        <v>4188.0651886820006</v>
      </c>
      <c r="AB409" s="429">
        <f t="shared" si="157"/>
        <v>0.19607046763492511</v>
      </c>
      <c r="AC409" s="454">
        <f t="shared" si="158"/>
        <v>98.886098107679828</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221.90465219999999</v>
      </c>
      <c r="V410" s="475">
        <f t="shared" si="151"/>
        <v>587.63920346999998</v>
      </c>
      <c r="W410" s="460">
        <f t="shared" si="152"/>
        <v>716.43739478999998</v>
      </c>
      <c r="X410" s="476">
        <f t="shared" si="153"/>
        <v>1952.422804542</v>
      </c>
      <c r="Y410" s="476">
        <f t="shared" si="154"/>
        <v>3717.9642506579999</v>
      </c>
      <c r="Z410" s="478">
        <f t="shared" si="155"/>
        <v>65.228997792000001</v>
      </c>
      <c r="AA410" s="465">
        <f t="shared" si="156"/>
        <v>7261.5973034520002</v>
      </c>
      <c r="AB410" s="429">
        <f t="shared" si="157"/>
        <v>0.33996242057359549</v>
      </c>
      <c r="AC410" s="454">
        <f t="shared" si="158"/>
        <v>99.57641623430942</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127.855947109</v>
      </c>
      <c r="V411" s="475">
        <f t="shared" si="151"/>
        <v>326.866066692</v>
      </c>
      <c r="W411" s="460">
        <f t="shared" si="152"/>
        <v>415.67958150999999</v>
      </c>
      <c r="X411" s="476">
        <f t="shared" si="153"/>
        <v>996.17776983200008</v>
      </c>
      <c r="Y411" s="476">
        <f t="shared" si="154"/>
        <v>2122.3299201929999</v>
      </c>
      <c r="Z411" s="478">
        <f t="shared" si="155"/>
        <v>50.871022384</v>
      </c>
      <c r="AA411" s="465">
        <f t="shared" si="156"/>
        <v>4039.7803077199997</v>
      </c>
      <c r="AB411" s="429">
        <f t="shared" si="157"/>
        <v>0.18912829155992508</v>
      </c>
      <c r="AC411" s="454">
        <f t="shared" si="158"/>
        <v>98.998083762462684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142.91189627</v>
      </c>
      <c r="V412" s="475">
        <f t="shared" si="151"/>
        <v>348.16171291000001</v>
      </c>
      <c r="W412" s="460">
        <f t="shared" si="152"/>
        <v>464.62881529999999</v>
      </c>
      <c r="X412" s="476">
        <f t="shared" si="153"/>
        <v>1191.2951106840001</v>
      </c>
      <c r="Y412" s="476">
        <f t="shared" si="154"/>
        <v>2372.24939679</v>
      </c>
      <c r="Z412" s="478">
        <f t="shared" si="155"/>
        <v>53.512375167999998</v>
      </c>
      <c r="AA412" s="465">
        <f t="shared" si="156"/>
        <v>4572.7593071219999</v>
      </c>
      <c r="AB412" s="429">
        <f t="shared" si="157"/>
        <v>0.21408049190646067</v>
      </c>
      <c r="AC412" s="454">
        <f t="shared" si="158"/>
        <v>99.254765361880644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175.844028635</v>
      </c>
      <c r="V413" s="475">
        <f t="shared" si="151"/>
        <v>453.95359910999997</v>
      </c>
      <c r="W413" s="460">
        <f t="shared" si="152"/>
        <v>571.69630265000001</v>
      </c>
      <c r="X413" s="476">
        <f t="shared" si="153"/>
        <v>1434.145908748</v>
      </c>
      <c r="Y413" s="476">
        <f t="shared" si="154"/>
        <v>2911.4082271260004</v>
      </c>
      <c r="Z413" s="478">
        <f t="shared" si="155"/>
        <v>52.690327648</v>
      </c>
      <c r="AA413" s="465">
        <f t="shared" si="156"/>
        <v>5599.7383939170004</v>
      </c>
      <c r="AB413" s="429">
        <f t="shared" si="157"/>
        <v>0.26216003716839892</v>
      </c>
      <c r="AC413" s="454">
        <f t="shared" si="158"/>
        <v>99.460875605082293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351.58935799899996</v>
      </c>
      <c r="V414" s="475">
        <f t="shared" si="151"/>
        <v>933.60170331999996</v>
      </c>
      <c r="W414" s="460">
        <f t="shared" si="152"/>
        <v>1187.5817444999998</v>
      </c>
      <c r="X414" s="476">
        <f t="shared" si="153"/>
        <v>3180.9806364279998</v>
      </c>
      <c r="Y414" s="476">
        <f t="shared" si="154"/>
        <v>5821.8686888039992</v>
      </c>
      <c r="Z414" s="478">
        <f t="shared" si="155"/>
        <v>81.841750144000002</v>
      </c>
      <c r="AA414" s="465">
        <f t="shared" si="156"/>
        <v>11557.463881194999</v>
      </c>
      <c r="AB414" s="429">
        <f t="shared" si="157"/>
        <v>0.54107976971886695</v>
      </c>
      <c r="AC414" s="454">
        <f t="shared" si="158"/>
        <v>99.482959400650856</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192.27397374899999</v>
      </c>
      <c r="V415" s="475">
        <f t="shared" si="151"/>
        <v>485.05711823799999</v>
      </c>
      <c r="W415" s="460">
        <f t="shared" si="152"/>
        <v>661.14705185000003</v>
      </c>
      <c r="X415" s="476">
        <f t="shared" si="153"/>
        <v>1678.0499526980002</v>
      </c>
      <c r="Y415" s="476">
        <f t="shared" si="154"/>
        <v>3347.2240492950004</v>
      </c>
      <c r="Z415" s="478">
        <f t="shared" si="155"/>
        <v>69.573136079999998</v>
      </c>
      <c r="AA415" s="465">
        <f t="shared" si="156"/>
        <v>6433.3252819100007</v>
      </c>
      <c r="AB415" s="429">
        <f t="shared" si="157"/>
        <v>0.30118564053885771</v>
      </c>
      <c r="AC415" s="454">
        <f t="shared" si="158"/>
        <v>99.725860348392757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169.29206146600001</v>
      </c>
      <c r="V416" s="475">
        <f t="shared" si="151"/>
        <v>474.81703601199996</v>
      </c>
      <c r="W416" s="460">
        <f t="shared" si="152"/>
        <v>601.30596218999995</v>
      </c>
      <c r="X416" s="476">
        <f t="shared" si="153"/>
        <v>1533.7606764060001</v>
      </c>
      <c r="Y416" s="476">
        <f t="shared" si="154"/>
        <v>3217.2805973069999</v>
      </c>
      <c r="Z416" s="478">
        <f t="shared" si="155"/>
        <v>63.577880016000009</v>
      </c>
      <c r="AA416" s="465">
        <f t="shared" si="156"/>
        <v>6060.0342133969998</v>
      </c>
      <c r="AB416" s="429">
        <f t="shared" si="157"/>
        <v>0.28370946691933518</v>
      </c>
      <c r="AC416" s="454">
        <f t="shared" si="158"/>
        <v>100.60074101935099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467.15440552000001</v>
      </c>
      <c r="V417" s="475">
        <f t="shared" si="151"/>
        <v>1324.945715566</v>
      </c>
      <c r="W417" s="460">
        <f t="shared" si="152"/>
        <v>1622.5391046899999</v>
      </c>
      <c r="X417" s="476">
        <f t="shared" si="153"/>
        <v>4615.784477878</v>
      </c>
      <c r="Y417" s="476">
        <f t="shared" si="154"/>
        <v>8414.1007633619993</v>
      </c>
      <c r="Z417" s="478">
        <f t="shared" si="155"/>
        <v>93.320355968000001</v>
      </c>
      <c r="AA417" s="465">
        <f t="shared" si="156"/>
        <v>16537.844822984</v>
      </c>
      <c r="AB417" s="429">
        <f t="shared" si="157"/>
        <v>0.77424367148801498</v>
      </c>
      <c r="AC417" s="454">
        <f t="shared" si="158"/>
        <v>100.60419679160589</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277.965367603</v>
      </c>
      <c r="V418" s="475">
        <f t="shared" si="151"/>
        <v>732.29904906399997</v>
      </c>
      <c r="W418" s="460">
        <f t="shared" si="152"/>
        <v>905.43190095</v>
      </c>
      <c r="X418" s="476">
        <f t="shared" si="153"/>
        <v>2383.26943575</v>
      </c>
      <c r="Y418" s="476">
        <f t="shared" si="154"/>
        <v>4633.1879776559999</v>
      </c>
      <c r="Z418" s="478">
        <f t="shared" si="155"/>
        <v>78.916648048000013</v>
      </c>
      <c r="AA418" s="465">
        <f t="shared" si="156"/>
        <v>9011.0703790709995</v>
      </c>
      <c r="AB418" s="429">
        <f t="shared" si="157"/>
        <v>0.4218665907804775</v>
      </c>
      <c r="AC418" s="454">
        <f t="shared" si="158"/>
        <v>99.545208186966121</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73.103443721000005</v>
      </c>
      <c r="V420" s="475">
        <f t="shared" si="151"/>
        <v>171.429877234</v>
      </c>
      <c r="W420" s="460">
        <f t="shared" si="152"/>
        <v>249.75625212</v>
      </c>
      <c r="X420" s="476">
        <f t="shared" si="153"/>
        <v>547.79575166400002</v>
      </c>
      <c r="Y420" s="476">
        <f t="shared" si="154"/>
        <v>1281.8799594720001</v>
      </c>
      <c r="Z420" s="478">
        <f t="shared" si="155"/>
        <v>38.867108559999998</v>
      </c>
      <c r="AA420" s="465">
        <f t="shared" si="156"/>
        <v>2362.8323927709998</v>
      </c>
      <c r="AB420" s="429">
        <f t="shared" si="157"/>
        <v>0.11061949404358613</v>
      </c>
      <c r="AC420" s="454">
        <f t="shared" si="158"/>
        <v>99.275363921144447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71.761854284999998</v>
      </c>
      <c r="V421" s="475">
        <f t="shared" si="151"/>
        <v>162.71603882599999</v>
      </c>
      <c r="W421" s="460">
        <f t="shared" si="152"/>
        <v>231.48223419999999</v>
      </c>
      <c r="X421" s="476">
        <f t="shared" si="153"/>
        <v>589.40970961599999</v>
      </c>
      <c r="Y421" s="476">
        <f t="shared" si="154"/>
        <v>1272.6832540589999</v>
      </c>
      <c r="Z421" s="478">
        <f t="shared" si="155"/>
        <v>33.809172320000002</v>
      </c>
      <c r="AA421" s="465">
        <f t="shared" si="156"/>
        <v>2361.8622633059999</v>
      </c>
      <c r="AB421" s="429">
        <f t="shared" si="157"/>
        <v>0.1105740759974719</v>
      </c>
      <c r="AC421" s="454">
        <f t="shared" si="158"/>
        <v>100.13360613094378</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492.91696544200005</v>
      </c>
      <c r="V422" s="475">
        <f t="shared" si="151"/>
        <v>1300.092157408</v>
      </c>
      <c r="W422" s="460">
        <f t="shared" si="152"/>
        <v>1668.8487537999999</v>
      </c>
      <c r="X422" s="476">
        <f t="shared" si="153"/>
        <v>4863.1525038180007</v>
      </c>
      <c r="Y422" s="476">
        <f t="shared" si="154"/>
        <v>8879.2039663739997</v>
      </c>
      <c r="Z422" s="478">
        <f t="shared" si="155"/>
        <v>93.387425487999991</v>
      </c>
      <c r="AA422" s="465">
        <f t="shared" si="156"/>
        <v>17297.601772329999</v>
      </c>
      <c r="AB422" s="429">
        <f t="shared" si="157"/>
        <v>0.80981281705664787</v>
      </c>
      <c r="AC422" s="454">
        <f t="shared" si="158"/>
        <v>101.05103457886759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444.30571411599999</v>
      </c>
      <c r="V423" s="475">
        <f t="shared" si="151"/>
        <v>1190.8745463339999</v>
      </c>
      <c r="W423" s="460">
        <f t="shared" si="152"/>
        <v>1445.76829273</v>
      </c>
      <c r="X423" s="476">
        <f t="shared" si="153"/>
        <v>4032.7153638519999</v>
      </c>
      <c r="Y423" s="476">
        <f t="shared" si="154"/>
        <v>7381.6406718389999</v>
      </c>
      <c r="Z423" s="478">
        <f t="shared" si="155"/>
        <v>83.630241967999993</v>
      </c>
      <c r="AA423" s="465">
        <f t="shared" si="156"/>
        <v>14578.934830839</v>
      </c>
      <c r="AB423" s="429">
        <f t="shared" si="157"/>
        <v>0.68253440219283712</v>
      </c>
      <c r="AC423" s="454">
        <f t="shared" si="158"/>
        <v>99.931776715183062</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330.82361132699998</v>
      </c>
      <c r="V424" s="475">
        <f t="shared" si="151"/>
        <v>893.37640068600001</v>
      </c>
      <c r="W424" s="460">
        <f t="shared" si="152"/>
        <v>1040.6053078099999</v>
      </c>
      <c r="X424" s="476">
        <f t="shared" si="153"/>
        <v>2695.3583265140001</v>
      </c>
      <c r="Y424" s="476">
        <f t="shared" si="154"/>
        <v>5033.2180161060005</v>
      </c>
      <c r="Z424" s="478">
        <f t="shared" si="155"/>
        <v>73.157771120000007</v>
      </c>
      <c r="AA424" s="465">
        <f t="shared" si="156"/>
        <v>10066.539433563001</v>
      </c>
      <c r="AB424" s="429">
        <f t="shared" si="157"/>
        <v>0.47127993602823037</v>
      </c>
      <c r="AC424" s="454">
        <f t="shared" si="158"/>
        <v>98.478925968604898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65.612566954000002</v>
      </c>
      <c r="V425" s="475">
        <f t="shared" si="151"/>
        <v>161.906999826</v>
      </c>
      <c r="W425" s="460">
        <f t="shared" si="152"/>
        <v>222.69841180999998</v>
      </c>
      <c r="X425" s="476">
        <f t="shared" si="153"/>
        <v>508.18355690199996</v>
      </c>
      <c r="Y425" s="476">
        <f t="shared" si="154"/>
        <v>1220.147028198</v>
      </c>
      <c r="Z425" s="478">
        <f t="shared" si="155"/>
        <v>39.447217375999998</v>
      </c>
      <c r="AA425" s="465">
        <f t="shared" si="156"/>
        <v>2217.9957810660003</v>
      </c>
      <c r="AB425" s="429">
        <f t="shared" si="157"/>
        <v>0.10383875379522474</v>
      </c>
      <c r="AC425" s="454">
        <f t="shared" si="158"/>
        <v>99.786920675650251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331.39792635399999</v>
      </c>
      <c r="V426" s="475">
        <f t="shared" si="151"/>
        <v>874.1006667580001</v>
      </c>
      <c r="W426" s="460">
        <f t="shared" si="152"/>
        <v>1118.6563304700001</v>
      </c>
      <c r="X426" s="476">
        <f t="shared" si="153"/>
        <v>3034.1076685360003</v>
      </c>
      <c r="Y426" s="476">
        <f t="shared" si="154"/>
        <v>5713.9185748680002</v>
      </c>
      <c r="Z426" s="478">
        <f t="shared" si="155"/>
        <v>78.553610688000006</v>
      </c>
      <c r="AA426" s="465">
        <f t="shared" si="156"/>
        <v>11150.734777674001</v>
      </c>
      <c r="AB426" s="429">
        <f t="shared" si="157"/>
        <v>0.52203814502219104</v>
      </c>
      <c r="AC426" s="454">
        <f t="shared" si="158"/>
        <v>100.15240583295596</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121.129369086</v>
      </c>
      <c r="V427" s="475">
        <f t="shared" si="151"/>
        <v>374.42447448999997</v>
      </c>
      <c r="W427" s="460">
        <f t="shared" si="152"/>
        <v>492.25151738000005</v>
      </c>
      <c r="X427" s="476">
        <f t="shared" si="153"/>
        <v>1297.207623628</v>
      </c>
      <c r="Y427" s="476">
        <f t="shared" si="154"/>
        <v>2581.3566017819999</v>
      </c>
      <c r="Z427" s="478">
        <f t="shared" si="155"/>
        <v>58.734514160000003</v>
      </c>
      <c r="AA427" s="465">
        <f t="shared" si="156"/>
        <v>4925.1041005259995</v>
      </c>
      <c r="AB427" s="429">
        <f t="shared" si="157"/>
        <v>0.23057603466882021</v>
      </c>
      <c r="AC427" s="454">
        <f t="shared" si="158"/>
        <v>100.83165273926831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136.36316826000001</v>
      </c>
      <c r="V428" s="475">
        <f t="shared" si="151"/>
        <v>317.33828986200001</v>
      </c>
      <c r="W428" s="460">
        <f t="shared" si="152"/>
        <v>443.33788139999996</v>
      </c>
      <c r="X428" s="476">
        <f t="shared" si="153"/>
        <v>1134.7560534940001</v>
      </c>
      <c r="Y428" s="476">
        <f t="shared" si="154"/>
        <v>2263.5445480200001</v>
      </c>
      <c r="Z428" s="478">
        <f t="shared" si="155"/>
        <v>52.508839711999997</v>
      </c>
      <c r="AA428" s="465">
        <f t="shared" si="156"/>
        <v>4347.8487807479996</v>
      </c>
      <c r="AB428" s="429">
        <f t="shared" si="157"/>
        <v>0.20355097288146065</v>
      </c>
      <c r="AC428" s="454">
        <f t="shared" si="158"/>
        <v>99.344919836224904</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122.65731627599999</v>
      </c>
      <c r="V429" s="475">
        <f t="shared" si="151"/>
        <v>305.42999528799999</v>
      </c>
      <c r="W429" s="460">
        <f t="shared" si="152"/>
        <v>414.84360794999998</v>
      </c>
      <c r="X429" s="476">
        <f t="shared" si="153"/>
        <v>997.767762404</v>
      </c>
      <c r="Y429" s="476">
        <f t="shared" si="154"/>
        <v>2104.131996225</v>
      </c>
      <c r="Z429" s="478">
        <f t="shared" si="155"/>
        <v>49.738269391999999</v>
      </c>
      <c r="AA429" s="465">
        <f t="shared" si="156"/>
        <v>3994.568947535</v>
      </c>
      <c r="AB429" s="429">
        <f t="shared" si="157"/>
        <v>0.18701165484714419</v>
      </c>
      <c r="AC429" s="454">
        <f t="shared" si="158"/>
        <v>99.403498709760029</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79.524358969000005</v>
      </c>
      <c r="V430" s="475">
        <f t="shared" si="151"/>
        <v>210.11684478399999</v>
      </c>
      <c r="W430" s="460">
        <f t="shared" si="152"/>
        <v>279.91426479</v>
      </c>
      <c r="X430" s="476">
        <f t="shared" si="153"/>
        <v>668.86167562200001</v>
      </c>
      <c r="Y430" s="476">
        <f t="shared" si="154"/>
        <v>1429.1546798970001</v>
      </c>
      <c r="Z430" s="478">
        <f t="shared" si="155"/>
        <v>39.019435951999995</v>
      </c>
      <c r="AA430" s="465">
        <f t="shared" si="156"/>
        <v>2706.591260014</v>
      </c>
      <c r="AB430" s="429">
        <f t="shared" si="157"/>
        <v>0.1267130739706929</v>
      </c>
      <c r="AC430" s="454">
        <f t="shared" si="158"/>
        <v>99.324331321218125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188.67232488499999</v>
      </c>
      <c r="V431" s="475">
        <f t="shared" si="151"/>
        <v>463.59581281200002</v>
      </c>
      <c r="W431" s="460">
        <f t="shared" si="152"/>
        <v>562.82345514000008</v>
      </c>
      <c r="X431" s="476">
        <f t="shared" si="153"/>
        <v>1356.2884606599998</v>
      </c>
      <c r="Y431" s="476">
        <f t="shared" si="154"/>
        <v>2793.7585887749997</v>
      </c>
      <c r="Z431" s="478">
        <f t="shared" si="155"/>
        <v>61.111366064000002</v>
      </c>
      <c r="AA431" s="465">
        <f t="shared" si="156"/>
        <v>5426.2500083359992</v>
      </c>
      <c r="AB431" s="429">
        <f t="shared" si="157"/>
        <v>0.25403792173857676</v>
      </c>
      <c r="AC431" s="454">
        <f t="shared" si="158"/>
        <v>98.035095244664703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229.222212219</v>
      </c>
      <c r="V432" s="475">
        <f t="shared" si="151"/>
        <v>613.38293568200004</v>
      </c>
      <c r="W432" s="460">
        <f t="shared" si="152"/>
        <v>744.67088279000006</v>
      </c>
      <c r="X432" s="476">
        <f t="shared" si="153"/>
        <v>1939.9733385760001</v>
      </c>
      <c r="Y432" s="476">
        <f t="shared" si="154"/>
        <v>3688.7683110390003</v>
      </c>
      <c r="Z432" s="478">
        <f t="shared" si="155"/>
        <v>70.948196479999993</v>
      </c>
      <c r="AA432" s="465">
        <f t="shared" si="156"/>
        <v>7286.9658767860001</v>
      </c>
      <c r="AB432" s="429">
        <f t="shared" si="157"/>
        <v>0.34115008786451312</v>
      </c>
      <c r="AC432" s="454">
        <f t="shared" si="158"/>
        <v>98.767374013717117</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71.795158369000006</v>
      </c>
      <c r="V433" s="475">
        <f t="shared" si="151"/>
        <v>168.079298266</v>
      </c>
      <c r="W433" s="460">
        <f t="shared" si="152"/>
        <v>253.19359825999999</v>
      </c>
      <c r="X433" s="476">
        <f t="shared" si="153"/>
        <v>657.08604383800002</v>
      </c>
      <c r="Y433" s="476">
        <f t="shared" si="154"/>
        <v>1292.7273147179999</v>
      </c>
      <c r="Z433" s="478">
        <f t="shared" si="155"/>
        <v>33.835557728000005</v>
      </c>
      <c r="AA433" s="465">
        <f t="shared" si="156"/>
        <v>2476.7169711789998</v>
      </c>
      <c r="AB433" s="429">
        <f t="shared" si="157"/>
        <v>0.11595116906268725</v>
      </c>
      <c r="AC433" s="454">
        <f t="shared" si="158"/>
        <v>99.779089749931643</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75.547954140999991</v>
      </c>
      <c r="V434" s="475">
        <f t="shared" si="151"/>
        <v>175.51191609599999</v>
      </c>
      <c r="W434" s="460">
        <f t="shared" si="152"/>
        <v>236.90908668</v>
      </c>
      <c r="X434" s="476">
        <f t="shared" si="153"/>
        <v>563.29279605199997</v>
      </c>
      <c r="Y434" s="476">
        <f t="shared" si="154"/>
        <v>1273.0923048689999</v>
      </c>
      <c r="Z434" s="478">
        <f t="shared" si="155"/>
        <v>38.322059103999997</v>
      </c>
      <c r="AA434" s="465">
        <f t="shared" si="156"/>
        <v>2362.6761169419997</v>
      </c>
      <c r="AB434" s="429">
        <f t="shared" si="157"/>
        <v>0.11061217775945692</v>
      </c>
      <c r="AC434" s="454">
        <f t="shared" si="158"/>
        <v>99.141111380472069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60.963138092999998</v>
      </c>
      <c r="V435" s="475">
        <f t="shared" si="151"/>
        <v>167.59166413</v>
      </c>
      <c r="W435" s="460">
        <f t="shared" si="152"/>
        <v>245.36264975999998</v>
      </c>
      <c r="X435" s="476">
        <f t="shared" si="153"/>
        <v>552.10572228000001</v>
      </c>
      <c r="Y435" s="476">
        <f t="shared" si="154"/>
        <v>1294.6555416690001</v>
      </c>
      <c r="Z435" s="478">
        <f t="shared" si="155"/>
        <v>40.035960272000004</v>
      </c>
      <c r="AA435" s="465">
        <f t="shared" si="156"/>
        <v>2360.7146762040002</v>
      </c>
      <c r="AB435" s="429">
        <f t="shared" si="157"/>
        <v>0.11052035000955057</v>
      </c>
      <c r="AC435" s="454">
        <f t="shared" si="158"/>
        <v>100.56945412180043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424.57866468599997</v>
      </c>
      <c r="V436" s="475">
        <f t="shared" si="151"/>
        <v>1205.3682219260002</v>
      </c>
      <c r="W436" s="460">
        <f t="shared" si="152"/>
        <v>1520.67578886</v>
      </c>
      <c r="X436" s="476">
        <f t="shared" si="153"/>
        <v>4303.0980860139998</v>
      </c>
      <c r="Y436" s="476">
        <f t="shared" si="154"/>
        <v>8001.8549508870001</v>
      </c>
      <c r="Z436" s="478">
        <f t="shared" si="155"/>
        <v>98.681970239999998</v>
      </c>
      <c r="AA436" s="465">
        <f t="shared" si="156"/>
        <v>15554.257682613001</v>
      </c>
      <c r="AB436" s="429">
        <f t="shared" si="157"/>
        <v>0.72819558439199439</v>
      </c>
      <c r="AC436" s="454">
        <f t="shared" si="158"/>
        <v>101.00425389808791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220.94969283200001</v>
      </c>
      <c r="V437" s="475">
        <f t="shared" si="151"/>
        <v>527.412729184</v>
      </c>
      <c r="W437" s="460">
        <f t="shared" si="152"/>
        <v>718.34183647999998</v>
      </c>
      <c r="X437" s="476">
        <f t="shared" si="153"/>
        <v>1962.9642782259998</v>
      </c>
      <c r="Y437" s="476">
        <f t="shared" si="154"/>
        <v>3667.628722464</v>
      </c>
      <c r="Z437" s="478">
        <f t="shared" si="155"/>
        <v>66.044022351999999</v>
      </c>
      <c r="AA437" s="465">
        <f t="shared" si="156"/>
        <v>7163.3412815379997</v>
      </c>
      <c r="AB437" s="429">
        <f t="shared" si="157"/>
        <v>0.33536241954765916</v>
      </c>
      <c r="AC437" s="454">
        <f t="shared" si="158"/>
        <v>99.708533423542917</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347.47144326400002</v>
      </c>
      <c r="V439" s="475">
        <f t="shared" si="151"/>
        <v>962.14346258799992</v>
      </c>
      <c r="W439" s="460">
        <f t="shared" si="152"/>
        <v>1135.7396964899999</v>
      </c>
      <c r="X439" s="476">
        <f t="shared" si="153"/>
        <v>3294.1026173719997</v>
      </c>
      <c r="Y439" s="476">
        <f t="shared" si="154"/>
        <v>6112.3739993190002</v>
      </c>
      <c r="Z439" s="478">
        <f t="shared" si="155"/>
        <v>81.973510864000005</v>
      </c>
      <c r="AA439" s="465">
        <f t="shared" si="156"/>
        <v>11933.804729897</v>
      </c>
      <c r="AB439" s="429">
        <f t="shared" si="157"/>
        <v>0.55869872330978465</v>
      </c>
      <c r="AC439" s="454">
        <f t="shared" si="158"/>
        <v>100.43139598134398</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252.76637267199999</v>
      </c>
      <c r="V440" s="475">
        <f t="shared" si="151"/>
        <v>687.45279547999996</v>
      </c>
      <c r="W440" s="460">
        <f t="shared" si="152"/>
        <v>858.12293684999997</v>
      </c>
      <c r="X440" s="476">
        <f t="shared" si="153"/>
        <v>2308.8336693240003</v>
      </c>
      <c r="Y440" s="476">
        <f t="shared" si="154"/>
        <v>4535.196608061</v>
      </c>
      <c r="Z440" s="478">
        <f t="shared" si="155"/>
        <v>73.521679391999996</v>
      </c>
      <c r="AA440" s="465">
        <f t="shared" si="156"/>
        <v>8715.8940617790013</v>
      </c>
      <c r="AB440" s="429">
        <f t="shared" si="157"/>
        <v>0.40804747480238768</v>
      </c>
      <c r="AC440" s="454">
        <f t="shared" si="158"/>
        <v>100.39109292914642</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88.329661277</v>
      </c>
      <c r="V441" s="475">
        <f t="shared" si="151"/>
        <v>226.08769176399997</v>
      </c>
      <c r="W441" s="460">
        <f t="shared" si="152"/>
        <v>331.06186749</v>
      </c>
      <c r="X441" s="476">
        <f t="shared" si="153"/>
        <v>826.09036878200004</v>
      </c>
      <c r="Y441" s="476">
        <f t="shared" si="154"/>
        <v>1818.300885723</v>
      </c>
      <c r="Z441" s="478">
        <f t="shared" si="155"/>
        <v>46.540572400000002</v>
      </c>
      <c r="AA441" s="465">
        <f t="shared" si="156"/>
        <v>3336.4110474360004</v>
      </c>
      <c r="AB441" s="429">
        <f t="shared" si="157"/>
        <v>0.15619901907471911</v>
      </c>
      <c r="AC441" s="454">
        <f t="shared" si="158"/>
        <v>101.22336979564793</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201.07351942700001</v>
      </c>
      <c r="V442" s="475">
        <f t="shared" si="151"/>
        <v>573.69962661</v>
      </c>
      <c r="W442" s="460">
        <f t="shared" si="152"/>
        <v>712.05523496000001</v>
      </c>
      <c r="X442" s="476">
        <f t="shared" si="153"/>
        <v>1857.107922614</v>
      </c>
      <c r="Y442" s="476">
        <f t="shared" si="154"/>
        <v>3622.1440607099998</v>
      </c>
      <c r="Z442" s="478">
        <f t="shared" si="155"/>
        <v>60.004216159999999</v>
      </c>
      <c r="AA442" s="465">
        <f t="shared" si="156"/>
        <v>7026.0845804810006</v>
      </c>
      <c r="AB442" s="429">
        <f t="shared" si="157"/>
        <v>0.32893654403000938</v>
      </c>
      <c r="AC442" s="454">
        <f t="shared" si="158"/>
        <v>100.02930408043514</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164.48774031800002</v>
      </c>
      <c r="V443" s="475">
        <f t="shared" si="151"/>
        <v>403.321611308</v>
      </c>
      <c r="W443" s="460">
        <f t="shared" si="152"/>
        <v>534.77524202000006</v>
      </c>
      <c r="X443" s="476">
        <f t="shared" si="153"/>
        <v>1343.9960845779999</v>
      </c>
      <c r="Y443" s="476">
        <f t="shared" si="154"/>
        <v>2817.2241326879998</v>
      </c>
      <c r="Z443" s="478">
        <f t="shared" si="155"/>
        <v>51.736614496000001</v>
      </c>
      <c r="AA443" s="465">
        <f t="shared" si="156"/>
        <v>5315.5414254079988</v>
      </c>
      <c r="AB443" s="429">
        <f t="shared" si="157"/>
        <v>0.2488549356464419</v>
      </c>
      <c r="AC443" s="454">
        <f t="shared" si="158"/>
        <v>100.14063422854508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266.46580734399998</v>
      </c>
      <c r="V444" s="475">
        <f t="shared" si="151"/>
        <v>640.20196154200005</v>
      </c>
      <c r="W444" s="460">
        <f t="shared" si="152"/>
        <v>909.73527548999994</v>
      </c>
      <c r="X444" s="476">
        <f t="shared" si="153"/>
        <v>2631.6226779359999</v>
      </c>
      <c r="Y444" s="476">
        <f t="shared" si="154"/>
        <v>5146.5922385849999</v>
      </c>
      <c r="Z444" s="478">
        <f t="shared" si="155"/>
        <v>59.611018431999995</v>
      </c>
      <c r="AA444" s="465">
        <f t="shared" si="156"/>
        <v>9654.2289793290001</v>
      </c>
      <c r="AB444" s="429">
        <f t="shared" si="157"/>
        <v>0.45197701214087077</v>
      </c>
      <c r="AC444" s="454">
        <f t="shared" si="158"/>
        <v>102.31971245712489</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101.06629536299999</v>
      </c>
      <c r="V445" s="475">
        <f t="shared" si="151"/>
        <v>233.08889106800001</v>
      </c>
      <c r="W445" s="460">
        <f t="shared" si="152"/>
        <v>331.49001602999999</v>
      </c>
      <c r="X445" s="476">
        <f t="shared" si="153"/>
        <v>873.98576403599998</v>
      </c>
      <c r="Y445" s="476">
        <f t="shared" si="154"/>
        <v>1834.714520793</v>
      </c>
      <c r="Z445" s="478">
        <f t="shared" si="155"/>
        <v>47.350491663999996</v>
      </c>
      <c r="AA445" s="465">
        <f t="shared" si="156"/>
        <v>3421.6959789540001</v>
      </c>
      <c r="AB445" s="429">
        <f t="shared" si="157"/>
        <v>0.16019175931432586</v>
      </c>
      <c r="AC445" s="454">
        <f t="shared" si="158"/>
        <v>100.37926023343273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99.392952703000006</v>
      </c>
      <c r="V446" s="475">
        <f t="shared" si="151"/>
        <v>257.50628943599997</v>
      </c>
      <c r="W446" s="460">
        <f t="shared" si="152"/>
        <v>313.38784706000001</v>
      </c>
      <c r="X446" s="476">
        <f t="shared" si="153"/>
        <v>771.83172131799995</v>
      </c>
      <c r="Y446" s="476">
        <f t="shared" si="154"/>
        <v>1649.8617557310001</v>
      </c>
      <c r="Z446" s="478">
        <f t="shared" si="155"/>
        <v>40.869424512000002</v>
      </c>
      <c r="AA446" s="465">
        <f t="shared" si="156"/>
        <v>3132.8499907600003</v>
      </c>
      <c r="AB446" s="429">
        <f t="shared" si="157"/>
        <v>0.14666900705805244</v>
      </c>
      <c r="AC446" s="454">
        <f t="shared" si="158"/>
        <v>99.016171335332388</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121.73358808600001</v>
      </c>
      <c r="V447" s="475">
        <f t="shared" si="151"/>
        <v>308.19548003199998</v>
      </c>
      <c r="W447" s="460">
        <f t="shared" si="152"/>
        <v>388.14240827999998</v>
      </c>
      <c r="X447" s="476">
        <f t="shared" si="153"/>
        <v>995.59625390400004</v>
      </c>
      <c r="Y447" s="476">
        <f t="shared" si="154"/>
        <v>2041.1444521440001</v>
      </c>
      <c r="Z447" s="478">
        <f t="shared" si="155"/>
        <v>42.638766911999994</v>
      </c>
      <c r="AA447" s="465">
        <f t="shared" si="156"/>
        <v>3897.4509493580003</v>
      </c>
      <c r="AB447" s="429">
        <f t="shared" si="157"/>
        <v>0.18246493208604869</v>
      </c>
      <c r="AC447" s="454">
        <f t="shared" si="158"/>
        <v>99.541534604160361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221.93651031200002</v>
      </c>
      <c r="V448" s="475">
        <f t="shared" si="151"/>
        <v>520.00645421999991</v>
      </c>
      <c r="W448" s="460">
        <f t="shared" si="152"/>
        <v>710.90404638999996</v>
      </c>
      <c r="X448" s="476">
        <f t="shared" si="153"/>
        <v>1984.339717178</v>
      </c>
      <c r="Y448" s="476">
        <f t="shared" si="154"/>
        <v>3704.4070873109999</v>
      </c>
      <c r="Z448" s="478">
        <f t="shared" si="155"/>
        <v>55.254720752000004</v>
      </c>
      <c r="AA448" s="465">
        <f t="shared" si="156"/>
        <v>7196.8485361629992</v>
      </c>
      <c r="AB448" s="429">
        <f t="shared" si="157"/>
        <v>0.3369311112435861</v>
      </c>
      <c r="AC448" s="454">
        <f t="shared" si="158"/>
        <v>100.21775356633789</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101.48294881999999</v>
      </c>
      <c r="V449" s="475">
        <f t="shared" si="151"/>
        <v>277.15185412200003</v>
      </c>
      <c r="W449" s="460">
        <f t="shared" si="152"/>
        <v>366.71120791000004</v>
      </c>
      <c r="X449" s="476">
        <f t="shared" si="153"/>
        <v>889.49954682399994</v>
      </c>
      <c r="Y449" s="476">
        <f t="shared" si="154"/>
        <v>1886.7992717700001</v>
      </c>
      <c r="Z449" s="478">
        <f t="shared" si="155"/>
        <v>49.462990751999996</v>
      </c>
      <c r="AA449" s="465">
        <f t="shared" si="156"/>
        <v>3571.1078201979999</v>
      </c>
      <c r="AB449" s="429">
        <f t="shared" si="157"/>
        <v>0.16718669570215355</v>
      </c>
      <c r="AC449" s="454">
        <f t="shared" si="158"/>
        <v>99.665030463579669</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194.41284151299999</v>
      </c>
      <c r="V450" s="475">
        <f t="shared" si="151"/>
        <v>496.91198669199997</v>
      </c>
      <c r="W450" s="460">
        <f t="shared" si="152"/>
        <v>636.4821456599999</v>
      </c>
      <c r="X450" s="476">
        <f t="shared" si="153"/>
        <v>1790.9400888679997</v>
      </c>
      <c r="Y450" s="476">
        <f t="shared" si="154"/>
        <v>3471.8610769920001</v>
      </c>
      <c r="Z450" s="478">
        <f t="shared" si="155"/>
        <v>52.233129871999999</v>
      </c>
      <c r="AA450" s="465">
        <f t="shared" si="156"/>
        <v>6642.8412695970001</v>
      </c>
      <c r="AB450" s="429">
        <f t="shared" si="157"/>
        <v>0.31099444146053373</v>
      </c>
      <c r="AC450" s="454">
        <f t="shared" si="158"/>
        <v>100.81867860721007</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71.344133872</v>
      </c>
      <c r="V451" s="475">
        <f t="shared" si="151"/>
        <v>194.910116456</v>
      </c>
      <c r="W451" s="460">
        <f t="shared" si="152"/>
        <v>253.28255797</v>
      </c>
      <c r="X451" s="476">
        <f t="shared" si="153"/>
        <v>604.27307404800001</v>
      </c>
      <c r="Y451" s="476">
        <f t="shared" si="154"/>
        <v>1328.839768116</v>
      </c>
      <c r="Z451" s="478">
        <f t="shared" si="155"/>
        <v>41.821508064</v>
      </c>
      <c r="AA451" s="465">
        <f t="shared" si="156"/>
        <v>2494.4711585260002</v>
      </c>
      <c r="AB451" s="429">
        <f t="shared" si="157"/>
        <v>0.11678235760889515</v>
      </c>
      <c r="AC451" s="454">
        <f t="shared" si="158"/>
        <v>99.279304874011359</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81.623002362000008</v>
      </c>
      <c r="V452" s="475">
        <f t="shared" si="151"/>
        <v>199.14953990800001</v>
      </c>
      <c r="W452" s="460">
        <f t="shared" si="152"/>
        <v>261.96575657</v>
      </c>
      <c r="X452" s="476">
        <f t="shared" si="153"/>
        <v>603.975142484</v>
      </c>
      <c r="Y452" s="476">
        <f t="shared" si="154"/>
        <v>1354.8915322740002</v>
      </c>
      <c r="Z452" s="478">
        <f t="shared" si="155"/>
        <v>40.621804496000003</v>
      </c>
      <c r="AA452" s="465">
        <f t="shared" si="156"/>
        <v>2542.2267780940006</v>
      </c>
      <c r="AB452" s="429">
        <f t="shared" si="157"/>
        <v>0.11901810758867044</v>
      </c>
      <c r="AC452" s="454">
        <f t="shared" si="158"/>
        <v>98.6644638376399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101.24643374999999</v>
      </c>
      <c r="V453" s="475">
        <f t="shared" si="151"/>
        <v>231.74922154999999</v>
      </c>
      <c r="W453" s="460">
        <f t="shared" si="152"/>
        <v>354.47658812999998</v>
      </c>
      <c r="X453" s="476">
        <f t="shared" si="153"/>
        <v>902.70276685400006</v>
      </c>
      <c r="Y453" s="476">
        <f t="shared" si="154"/>
        <v>1928.8833391169999</v>
      </c>
      <c r="Z453" s="478">
        <f t="shared" si="155"/>
        <v>44.311891792000004</v>
      </c>
      <c r="AA453" s="465">
        <f t="shared" si="156"/>
        <v>3563.3702411929999</v>
      </c>
      <c r="AB453" s="429">
        <f t="shared" si="157"/>
        <v>0.16682444949405431</v>
      </c>
      <c r="AC453" s="454">
        <f t="shared" si="158"/>
        <v>101.07822067732657</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137.644520761</v>
      </c>
      <c r="V454" s="475">
        <f t="shared" si="151"/>
        <v>315.03827106399996</v>
      </c>
      <c r="W454" s="460">
        <f t="shared" si="152"/>
        <v>456.20490616000001</v>
      </c>
      <c r="X454" s="476">
        <f t="shared" si="153"/>
        <v>1310.954638406</v>
      </c>
      <c r="Y454" s="476">
        <f t="shared" si="154"/>
        <v>2601.7058184390003</v>
      </c>
      <c r="Z454" s="478">
        <f t="shared" si="155"/>
        <v>48.035558592000001</v>
      </c>
      <c r="AA454" s="465">
        <f t="shared" si="156"/>
        <v>4869.5837134219992</v>
      </c>
      <c r="AB454" s="429">
        <f t="shared" si="157"/>
        <v>0.22797676560964417</v>
      </c>
      <c r="AC454" s="454">
        <f t="shared" si="158"/>
        <v>101.60932297401743</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81.644113034</v>
      </c>
      <c r="V455" s="475">
        <f t="shared" si="151"/>
        <v>195.373321264</v>
      </c>
      <c r="W455" s="460">
        <f t="shared" si="152"/>
        <v>255.04053189999999</v>
      </c>
      <c r="X455" s="476">
        <f t="shared" si="153"/>
        <v>587.85243463799998</v>
      </c>
      <c r="Y455" s="476">
        <f t="shared" si="154"/>
        <v>1368.59071608</v>
      </c>
      <c r="Z455" s="478">
        <f t="shared" si="155"/>
        <v>40.644878176000006</v>
      </c>
      <c r="AA455" s="465">
        <f t="shared" si="156"/>
        <v>2529.1459950919998</v>
      </c>
      <c r="AB455" s="429">
        <f t="shared" si="157"/>
        <v>0.1184057113807116</v>
      </c>
      <c r="AC455" s="454">
        <f t="shared" si="158"/>
        <v>99.04347856255643</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108.72196426299999</v>
      </c>
      <c r="V456" s="475">
        <f t="shared" si="151"/>
        <v>252.21836708200001</v>
      </c>
      <c r="W456" s="460">
        <f t="shared" si="152"/>
        <v>353.47202556999997</v>
      </c>
      <c r="X456" s="476">
        <f t="shared" si="153"/>
        <v>806.86730275200011</v>
      </c>
      <c r="Y456" s="476">
        <f t="shared" si="154"/>
        <v>1804.7175978509999</v>
      </c>
      <c r="Z456" s="478">
        <f t="shared" si="155"/>
        <v>52.464598928000001</v>
      </c>
      <c r="AA456" s="465">
        <f t="shared" si="156"/>
        <v>3378.4618564460002</v>
      </c>
      <c r="AB456" s="429">
        <f t="shared" si="157"/>
        <v>0.15816768990852062</v>
      </c>
      <c r="AC456" s="454">
        <f t="shared" si="158"/>
        <v>98.857966080608946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316.11780869899997</v>
      </c>
      <c r="V458" s="475">
        <f t="shared" si="172"/>
        <v>880.42875951800011</v>
      </c>
      <c r="W458" s="460">
        <f t="shared" si="173"/>
        <v>1116.9163611700001</v>
      </c>
      <c r="X458" s="476">
        <f t="shared" si="174"/>
        <v>3566.4595620779996</v>
      </c>
      <c r="Y458" s="476">
        <f t="shared" si="175"/>
        <v>6695.4518944110005</v>
      </c>
      <c r="Z458" s="478">
        <f t="shared" si="176"/>
        <v>31.489547487999999</v>
      </c>
      <c r="AA458" s="465">
        <f t="shared" si="177"/>
        <v>12606.863933364</v>
      </c>
      <c r="AB458" s="429">
        <f t="shared" si="178"/>
        <v>0.59020898564438207</v>
      </c>
      <c r="AC458" s="454">
        <f t="shared" si="179"/>
        <v>103.61033414436487</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146.62632770499999</v>
      </c>
      <c r="V459" s="475">
        <f t="shared" si="172"/>
        <v>378.95073224800001</v>
      </c>
      <c r="W459" s="460">
        <f t="shared" si="173"/>
        <v>534.83161067000003</v>
      </c>
      <c r="X459" s="476">
        <f t="shared" si="174"/>
        <v>1708.4291683060001</v>
      </c>
      <c r="Y459" s="476">
        <f t="shared" si="175"/>
        <v>3582.5007134700004</v>
      </c>
      <c r="Z459" s="478">
        <f t="shared" si="176"/>
        <v>16.802472848000001</v>
      </c>
      <c r="AA459" s="465">
        <f t="shared" si="177"/>
        <v>6368.1410252470005</v>
      </c>
      <c r="AB459" s="429">
        <f t="shared" si="178"/>
        <v>0.29813394312954122</v>
      </c>
      <c r="AC459" s="454">
        <f t="shared" si="179"/>
        <v>105.99349103064419</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52.711176430000002</v>
      </c>
      <c r="V460" s="475">
        <f t="shared" si="172"/>
        <v>121.80371522</v>
      </c>
      <c r="W460" s="460">
        <f t="shared" si="173"/>
        <v>176.3771788</v>
      </c>
      <c r="X460" s="476">
        <f t="shared" si="174"/>
        <v>579.44670308000002</v>
      </c>
      <c r="Y460" s="476">
        <f t="shared" si="175"/>
        <v>1182.2836714289999</v>
      </c>
      <c r="Z460" s="478">
        <f t="shared" si="176"/>
        <v>10.407706624000001</v>
      </c>
      <c r="AA460" s="465">
        <f t="shared" si="177"/>
        <v>2123.0301515830001</v>
      </c>
      <c r="AB460" s="429">
        <f t="shared" si="178"/>
        <v>9.9392797358754684E-2</v>
      </c>
      <c r="AC460" s="454">
        <f t="shared" si="179"/>
        <v>105.03393625588384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100.276139161</v>
      </c>
      <c r="V461" s="475">
        <f t="shared" si="172"/>
        <v>243.68339146800002</v>
      </c>
      <c r="W461" s="460">
        <f t="shared" si="173"/>
        <v>334.67272737000002</v>
      </c>
      <c r="X461" s="476">
        <f t="shared" si="174"/>
        <v>925.01335630199992</v>
      </c>
      <c r="Y461" s="476">
        <f t="shared" si="175"/>
        <v>1909.9479278880001</v>
      </c>
      <c r="Z461" s="478">
        <f t="shared" si="176"/>
        <v>20.170828719999999</v>
      </c>
      <c r="AA461" s="465">
        <f t="shared" si="177"/>
        <v>3533.7643709089998</v>
      </c>
      <c r="AB461" s="429">
        <f t="shared" si="178"/>
        <v>0.16543840687776215</v>
      </c>
      <c r="AC461" s="454">
        <f t="shared" si="179"/>
        <v>102.39093403713623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11.422154678</v>
      </c>
      <c r="V462" s="475">
        <f t="shared" si="172"/>
        <v>30.588143035999998</v>
      </c>
      <c r="W462" s="460">
        <f t="shared" si="173"/>
        <v>28.013216659999998</v>
      </c>
      <c r="X462" s="476">
        <f t="shared" si="174"/>
        <v>105.21054031599999</v>
      </c>
      <c r="Y462" s="476">
        <f t="shared" si="175"/>
        <v>219.871899009</v>
      </c>
      <c r="Z462" s="478">
        <f t="shared" si="176"/>
        <v>1.9711576639999999</v>
      </c>
      <c r="AA462" s="465">
        <f t="shared" si="177"/>
        <v>397.07711136299997</v>
      </c>
      <c r="AB462" s="429">
        <f t="shared" si="178"/>
        <v>1.858975240463483E-2</v>
      </c>
      <c r="AC462" s="454">
        <f t="shared" si="179"/>
        <v>103.72909794573049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294.80139591100004</v>
      </c>
      <c r="V463" s="475">
        <f t="shared" si="172"/>
        <v>770.26580158000002</v>
      </c>
      <c r="W463" s="460">
        <f t="shared" si="173"/>
        <v>906.20966805</v>
      </c>
      <c r="X463" s="476">
        <f t="shared" si="174"/>
        <v>2748.3028242599999</v>
      </c>
      <c r="Y463" s="476">
        <f t="shared" si="175"/>
        <v>4870.1994718859996</v>
      </c>
      <c r="Z463" s="478">
        <f t="shared" si="176"/>
        <v>18.882612448000003</v>
      </c>
      <c r="AA463" s="465">
        <f t="shared" si="177"/>
        <v>9608.6617741349983</v>
      </c>
      <c r="AB463" s="429">
        <f t="shared" si="178"/>
        <v>0.44984371601755607</v>
      </c>
      <c r="AC463" s="454">
        <f t="shared" si="179"/>
        <v>100.89254273843962</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100.192537577</v>
      </c>
      <c r="V464" s="475">
        <f t="shared" si="172"/>
        <v>217.75301543600003</v>
      </c>
      <c r="W464" s="460">
        <f t="shared" si="173"/>
        <v>264.36068042000005</v>
      </c>
      <c r="X464" s="476">
        <f t="shared" si="174"/>
        <v>774.04073578999999</v>
      </c>
      <c r="Y464" s="476">
        <f t="shared" si="175"/>
        <v>1199.0603889179999</v>
      </c>
      <c r="Z464" s="478">
        <f t="shared" si="176"/>
        <v>8.586648671999999</v>
      </c>
      <c r="AA464" s="465">
        <f t="shared" si="177"/>
        <v>2563.9940068130004</v>
      </c>
      <c r="AB464" s="429">
        <f t="shared" si="178"/>
        <v>0.12003717260360489</v>
      </c>
      <c r="AC464" s="454">
        <f t="shared" si="179"/>
        <v>97.010915891077232</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72.468674992999993</v>
      </c>
      <c r="V465" s="475">
        <f t="shared" si="172"/>
        <v>171.18320463200001</v>
      </c>
      <c r="W465" s="460">
        <f t="shared" si="173"/>
        <v>207.82310803999999</v>
      </c>
      <c r="X465" s="476">
        <f t="shared" si="174"/>
        <v>603.77047967600004</v>
      </c>
      <c r="Y465" s="476">
        <f t="shared" si="175"/>
        <v>981.86765959800005</v>
      </c>
      <c r="Z465" s="478">
        <f t="shared" si="176"/>
        <v>8.3186306559999998</v>
      </c>
      <c r="AA465" s="465">
        <f t="shared" si="177"/>
        <v>2045.4317575950001</v>
      </c>
      <c r="AB465" s="429">
        <f t="shared" si="178"/>
        <v>9.5759913745084274E-2</v>
      </c>
      <c r="AC465" s="454">
        <f t="shared" si="179"/>
        <v>98.12693334536867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53.940777670999999</v>
      </c>
      <c r="V466" s="475">
        <f t="shared" si="172"/>
        <v>125.43606743800001</v>
      </c>
      <c r="W466" s="460">
        <f t="shared" si="173"/>
        <v>157.50002792999999</v>
      </c>
      <c r="X466" s="476">
        <f t="shared" si="174"/>
        <v>422.43712155400004</v>
      </c>
      <c r="Y466" s="476">
        <f t="shared" si="175"/>
        <v>743.99156747999996</v>
      </c>
      <c r="Z466" s="478">
        <f t="shared" si="176"/>
        <v>8.083336912</v>
      </c>
      <c r="AA466" s="465">
        <f t="shared" si="177"/>
        <v>1511.388898985</v>
      </c>
      <c r="AB466" s="429">
        <f t="shared" si="178"/>
        <v>7.0757907255852057E-2</v>
      </c>
      <c r="AC466" s="454">
        <f t="shared" si="179"/>
        <v>98.195716411238791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214.102198321</v>
      </c>
      <c r="V467" s="475">
        <f t="shared" si="172"/>
        <v>567.48846475199991</v>
      </c>
      <c r="W467" s="460">
        <f t="shared" si="173"/>
        <v>717.01327076000007</v>
      </c>
      <c r="X467" s="476">
        <f t="shared" si="174"/>
        <v>2171.7170485080001</v>
      </c>
      <c r="Y467" s="476">
        <f t="shared" si="175"/>
        <v>4064.5229991659999</v>
      </c>
      <c r="Z467" s="478">
        <f t="shared" si="176"/>
        <v>22.213565247999998</v>
      </c>
      <c r="AA467" s="465">
        <f t="shared" si="177"/>
        <v>7757.0575467549997</v>
      </c>
      <c r="AB467" s="429">
        <f t="shared" si="178"/>
        <v>0.36315812484808052</v>
      </c>
      <c r="AC467" s="454">
        <f t="shared" si="179"/>
        <v>102.39626084548692</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153.602030219</v>
      </c>
      <c r="V468" s="475">
        <f t="shared" si="172"/>
        <v>402.51971374999999</v>
      </c>
      <c r="W468" s="460">
        <f t="shared" si="173"/>
        <v>478.41494129</v>
      </c>
      <c r="X468" s="476">
        <f t="shared" si="174"/>
        <v>1456.2261180319999</v>
      </c>
      <c r="Y468" s="476">
        <f t="shared" si="175"/>
        <v>2495.0200668749999</v>
      </c>
      <c r="Z468" s="478">
        <f t="shared" si="176"/>
        <v>11.433676128</v>
      </c>
      <c r="AA468" s="465">
        <f t="shared" si="177"/>
        <v>4997.2165462940002</v>
      </c>
      <c r="AB468" s="429">
        <f t="shared" si="178"/>
        <v>0.23395208550065544</v>
      </c>
      <c r="AC468" s="454">
        <f t="shared" si="179"/>
        <v>100.46082197819193</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13.099338120000001</v>
      </c>
      <c r="V469" s="475">
        <f t="shared" si="172"/>
        <v>37.886064128000001</v>
      </c>
      <c r="W469" s="460">
        <f t="shared" si="173"/>
        <v>33.37789377</v>
      </c>
      <c r="X469" s="476">
        <f t="shared" si="174"/>
        <v>94.644204129999991</v>
      </c>
      <c r="Y469" s="476">
        <f t="shared" si="175"/>
        <v>145.762977654</v>
      </c>
      <c r="Z469" s="478">
        <f t="shared" si="176"/>
        <v>1.8865496159999999</v>
      </c>
      <c r="AA469" s="465">
        <f t="shared" si="177"/>
        <v>326.65702741799998</v>
      </c>
      <c r="AB469" s="429">
        <f t="shared" si="178"/>
        <v>1.5292931995224718E-2</v>
      </c>
      <c r="AC469" s="454">
        <f t="shared" si="179"/>
        <v>94.536271297635494</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26.058946540000001</v>
      </c>
      <c r="V470" s="475">
        <f t="shared" si="172"/>
        <v>51.524325665999996</v>
      </c>
      <c r="W470" s="460">
        <f t="shared" si="173"/>
        <v>60.524054459999995</v>
      </c>
      <c r="X470" s="476">
        <f t="shared" si="174"/>
        <v>152.745545862</v>
      </c>
      <c r="Y470" s="476">
        <f t="shared" si="175"/>
        <v>293.416713765</v>
      </c>
      <c r="Z470" s="478">
        <f t="shared" si="176"/>
        <v>3.2126512319999998</v>
      </c>
      <c r="AA470" s="465">
        <f t="shared" si="177"/>
        <v>587.48223752499996</v>
      </c>
      <c r="AB470" s="429">
        <f t="shared" si="178"/>
        <v>2.7503850071395129E-2</v>
      </c>
      <c r="AC470" s="454">
        <f t="shared" si="179"/>
        <v>96.62475503633577</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29.483665024</v>
      </c>
      <c r="V471" s="475">
        <f t="shared" si="172"/>
        <v>91.682458075999989</v>
      </c>
      <c r="W471" s="460">
        <f t="shared" si="173"/>
        <v>89.84754525000001</v>
      </c>
      <c r="X471" s="476">
        <f t="shared" si="174"/>
        <v>236.19822261000002</v>
      </c>
      <c r="Y471" s="476">
        <f t="shared" si="175"/>
        <v>423.249236172</v>
      </c>
      <c r="Z471" s="478">
        <f t="shared" si="176"/>
        <v>7.0858675999999994</v>
      </c>
      <c r="AA471" s="465">
        <f t="shared" si="177"/>
        <v>877.54699473200003</v>
      </c>
      <c r="AB471" s="429">
        <f t="shared" si="178"/>
        <v>4.1083660802059926E-2</v>
      </c>
      <c r="AC471" s="454">
        <f t="shared" si="179"/>
        <v>96.990274177865004</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85.379461739000007</v>
      </c>
      <c r="V472" s="475">
        <f t="shared" si="172"/>
        <v>179.69984087</v>
      </c>
      <c r="W472" s="460">
        <f t="shared" si="173"/>
        <v>226.49764405000002</v>
      </c>
      <c r="X472" s="476">
        <f t="shared" si="174"/>
        <v>535.30904873600002</v>
      </c>
      <c r="Y472" s="476">
        <f t="shared" si="175"/>
        <v>935.96710617899998</v>
      </c>
      <c r="Z472" s="478">
        <f t="shared" si="176"/>
        <v>4.4845038559999999</v>
      </c>
      <c r="AA472" s="465">
        <f t="shared" si="177"/>
        <v>1967.3376054299999</v>
      </c>
      <c r="AB472" s="429">
        <f t="shared" si="178"/>
        <v>9.2103820478932577E-2</v>
      </c>
      <c r="AC472" s="454">
        <f t="shared" si="179"/>
        <v>95.919263462381579</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18.191092282</v>
      </c>
      <c r="V473" s="475">
        <f t="shared" si="172"/>
        <v>42.039343610000003</v>
      </c>
      <c r="W473" s="460">
        <f t="shared" si="173"/>
        <v>44.675724190000004</v>
      </c>
      <c r="X473" s="476">
        <f t="shared" si="174"/>
        <v>143.73678953200002</v>
      </c>
      <c r="Y473" s="476">
        <f t="shared" si="175"/>
        <v>262.205856864</v>
      </c>
      <c r="Z473" s="478">
        <f t="shared" si="176"/>
        <v>4.7477265920000002</v>
      </c>
      <c r="AA473" s="465">
        <f t="shared" si="177"/>
        <v>515.59653307000008</v>
      </c>
      <c r="AB473" s="429">
        <f t="shared" si="178"/>
        <v>2.4138414469569294E-2</v>
      </c>
      <c r="AC473" s="454">
        <f t="shared" si="179"/>
        <v>98.963235884190965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51.848881931000001</v>
      </c>
      <c r="V474" s="475">
        <f t="shared" si="172"/>
        <v>103.578635314</v>
      </c>
      <c r="W474" s="460">
        <f t="shared" si="173"/>
        <v>133.63920053999999</v>
      </c>
      <c r="X474" s="476">
        <f t="shared" si="174"/>
        <v>382.65641295000006</v>
      </c>
      <c r="Y474" s="476">
        <f t="shared" si="175"/>
        <v>694.07499048299997</v>
      </c>
      <c r="Z474" s="478">
        <f t="shared" si="176"/>
        <v>1.9997079200000001</v>
      </c>
      <c r="AA474" s="465">
        <f t="shared" si="177"/>
        <v>1367.797829138</v>
      </c>
      <c r="AB474" s="429">
        <f t="shared" si="178"/>
        <v>6.4035478892228465E-2</v>
      </c>
      <c r="AC474" s="454">
        <f t="shared" si="179"/>
        <v>99.579325307892219</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15.244169544999998</v>
      </c>
      <c r="V475" s="475">
        <f t="shared" si="172"/>
        <v>44.350103248000003</v>
      </c>
      <c r="W475" s="460">
        <f t="shared" si="173"/>
        <v>48.38055292</v>
      </c>
      <c r="X475" s="476">
        <f t="shared" si="174"/>
        <v>140.41547849</v>
      </c>
      <c r="Y475" s="476">
        <f t="shared" si="175"/>
        <v>232.71592207500001</v>
      </c>
      <c r="Z475" s="478">
        <f t="shared" si="176"/>
        <v>6.9618927840000007</v>
      </c>
      <c r="AA475" s="465">
        <f t="shared" si="177"/>
        <v>488.06811906199999</v>
      </c>
      <c r="AB475" s="429">
        <f t="shared" si="178"/>
        <v>2.2849631042228463E-2</v>
      </c>
      <c r="AC475" s="454">
        <f t="shared" si="179"/>
        <v>96.84180381062167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30.335596291000002</v>
      </c>
      <c r="V476" s="475">
        <f t="shared" si="172"/>
        <v>76.562984299999997</v>
      </c>
      <c r="W476" s="460">
        <f t="shared" si="173"/>
        <v>79.937744570000007</v>
      </c>
      <c r="X476" s="476">
        <f t="shared" si="174"/>
        <v>284.645745944</v>
      </c>
      <c r="Y476" s="476">
        <f t="shared" si="175"/>
        <v>561.36017347200004</v>
      </c>
      <c r="Z476" s="478">
        <f t="shared" si="176"/>
        <v>5.2351106080000003</v>
      </c>
      <c r="AA476" s="465">
        <f t="shared" si="177"/>
        <v>1038.077355185</v>
      </c>
      <c r="AB476" s="429">
        <f t="shared" si="178"/>
        <v>4.8599127115402624E-2</v>
      </c>
      <c r="AC476" s="454">
        <f t="shared" si="179"/>
        <v>102.95535790989625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40.276564228999995</v>
      </c>
      <c r="V477" s="475">
        <f t="shared" si="172"/>
        <v>118.898915872</v>
      </c>
      <c r="W477" s="460">
        <f t="shared" si="173"/>
        <v>144.34793583999999</v>
      </c>
      <c r="X477" s="476">
        <f t="shared" si="174"/>
        <v>408.96301443199997</v>
      </c>
      <c r="Y477" s="476">
        <f t="shared" si="175"/>
        <v>761.8187925179999</v>
      </c>
      <c r="Z477" s="478">
        <f t="shared" si="176"/>
        <v>7.6620705280000001</v>
      </c>
      <c r="AA477" s="465">
        <f t="shared" si="177"/>
        <v>1481.9672934189998</v>
      </c>
      <c r="AB477" s="429">
        <f t="shared" si="178"/>
        <v>6.9380491264934452E-2</v>
      </c>
      <c r="AC477" s="454">
        <f t="shared" si="179"/>
        <v>101.13573436557184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37.995078065999998</v>
      </c>
      <c r="V478" s="475">
        <f t="shared" si="172"/>
        <v>84.902130764000006</v>
      </c>
      <c r="W478" s="460">
        <f t="shared" si="173"/>
        <v>97.628417119999995</v>
      </c>
      <c r="X478" s="476">
        <f t="shared" si="174"/>
        <v>272.57883611</v>
      </c>
      <c r="Y478" s="476">
        <f t="shared" si="175"/>
        <v>457.44237189</v>
      </c>
      <c r="Z478" s="478">
        <f t="shared" si="176"/>
        <v>5.7205637440000006</v>
      </c>
      <c r="AA478" s="465">
        <f t="shared" si="177"/>
        <v>956.26739769400001</v>
      </c>
      <c r="AB478" s="429">
        <f t="shared" si="178"/>
        <v>4.4769072925749061E-2</v>
      </c>
      <c r="AC478" s="454">
        <f t="shared" si="179"/>
        <v>96.685291581700795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62.971309588000004</v>
      </c>
      <c r="V479" s="475">
        <f t="shared" si="172"/>
        <v>167.49538935800001</v>
      </c>
      <c r="W479" s="460">
        <f t="shared" si="173"/>
        <v>193.95837611000002</v>
      </c>
      <c r="X479" s="476">
        <f t="shared" si="174"/>
        <v>551.359093992</v>
      </c>
      <c r="Y479" s="476">
        <f t="shared" si="175"/>
        <v>1019.554371486</v>
      </c>
      <c r="Z479" s="478">
        <f t="shared" si="176"/>
        <v>14.119897792</v>
      </c>
      <c r="AA479" s="465">
        <f t="shared" si="177"/>
        <v>2009.4584383260001</v>
      </c>
      <c r="AB479" s="429">
        <f t="shared" si="178"/>
        <v>9.4075769584550564E-2</v>
      </c>
      <c r="AC479" s="454">
        <f t="shared" si="179"/>
        <v>99.604389399185536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77.387564111000003</v>
      </c>
      <c r="V480" s="475">
        <f t="shared" si="172"/>
        <v>202.69137013400001</v>
      </c>
      <c r="W480" s="460">
        <f t="shared" si="173"/>
        <v>251.3494034</v>
      </c>
      <c r="X480" s="476">
        <f t="shared" si="174"/>
        <v>697.79404186800002</v>
      </c>
      <c r="Y480" s="476">
        <f t="shared" si="175"/>
        <v>1341.4557914100001</v>
      </c>
      <c r="Z480" s="478">
        <f t="shared" si="176"/>
        <v>16.290232784000001</v>
      </c>
      <c r="AA480" s="465">
        <f t="shared" si="177"/>
        <v>2586.9684037070001</v>
      </c>
      <c r="AB480" s="429">
        <f t="shared" si="178"/>
        <v>0.12111275298253746</v>
      </c>
      <c r="AC480" s="454">
        <f t="shared" si="179"/>
        <v>100.61822260738458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201.960355212</v>
      </c>
      <c r="V482" s="475">
        <f t="shared" si="172"/>
        <v>523.80785822199994</v>
      </c>
      <c r="W482" s="460">
        <f t="shared" si="173"/>
        <v>731.35989926000002</v>
      </c>
      <c r="X482" s="476">
        <f t="shared" si="174"/>
        <v>2043.6936890299999</v>
      </c>
      <c r="Y482" s="476">
        <f t="shared" si="175"/>
        <v>3967.7407910910001</v>
      </c>
      <c r="Z482" s="478">
        <f t="shared" si="176"/>
        <v>62.243827631999999</v>
      </c>
      <c r="AA482" s="465">
        <f t="shared" si="177"/>
        <v>7530.8064204470002</v>
      </c>
      <c r="AB482" s="429">
        <f t="shared" si="178"/>
        <v>0.35256584365388577</v>
      </c>
      <c r="AC482" s="454">
        <f t="shared" si="179"/>
        <v>101.5732934228772</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164.962461752</v>
      </c>
      <c r="V483" s="475">
        <f t="shared" si="172"/>
        <v>392.59626036400005</v>
      </c>
      <c r="W483" s="460">
        <f t="shared" si="173"/>
        <v>471.45737875999998</v>
      </c>
      <c r="X483" s="476">
        <f t="shared" si="174"/>
        <v>1131.310382118</v>
      </c>
      <c r="Y483" s="476">
        <f t="shared" si="175"/>
        <v>1795.0489919459999</v>
      </c>
      <c r="Z483" s="478">
        <f t="shared" si="176"/>
        <v>31.611764575999999</v>
      </c>
      <c r="AA483" s="465">
        <f t="shared" si="177"/>
        <v>3986.9872395159996</v>
      </c>
      <c r="AB483" s="429">
        <f t="shared" si="178"/>
        <v>0.18665670596985018</v>
      </c>
      <c r="AC483" s="454">
        <f t="shared" si="179"/>
        <v>94.109849713364213</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123.12290563099999</v>
      </c>
      <c r="V484" s="475">
        <f t="shared" si="172"/>
        <v>354.18819141199998</v>
      </c>
      <c r="W484" s="460">
        <f t="shared" si="173"/>
        <v>400.29172708999999</v>
      </c>
      <c r="X484" s="476">
        <f t="shared" si="174"/>
        <v>1108.9950521159999</v>
      </c>
      <c r="Y484" s="476">
        <f t="shared" si="175"/>
        <v>2043.764348787</v>
      </c>
      <c r="Z484" s="478">
        <f t="shared" si="176"/>
        <v>24.158890335999999</v>
      </c>
      <c r="AA484" s="465">
        <f t="shared" si="177"/>
        <v>4054.5211153719997</v>
      </c>
      <c r="AB484" s="429">
        <f t="shared" si="178"/>
        <v>0.18981840427771535</v>
      </c>
      <c r="AC484" s="454">
        <f t="shared" si="179"/>
        <v>99.613680760215956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37.280960651000001</v>
      </c>
      <c r="V485" s="475">
        <f t="shared" si="172"/>
        <v>120.29246860399999</v>
      </c>
      <c r="W485" s="460">
        <f t="shared" si="173"/>
        <v>178.62745582000002</v>
      </c>
      <c r="X485" s="476">
        <f t="shared" si="174"/>
        <v>517.167612136</v>
      </c>
      <c r="Y485" s="476">
        <f t="shared" si="175"/>
        <v>1105.5289659120001</v>
      </c>
      <c r="Z485" s="478">
        <f t="shared" si="176"/>
        <v>14.423669344</v>
      </c>
      <c r="AA485" s="465">
        <f t="shared" si="177"/>
        <v>1973.3211324670001</v>
      </c>
      <c r="AB485" s="429">
        <f t="shared" si="178"/>
        <v>9.2383948149204129E-2</v>
      </c>
      <c r="AC485" s="454">
        <f t="shared" si="179"/>
        <v>105.47642394030854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15.953139740999999</v>
      </c>
      <c r="V486" s="475">
        <f t="shared" si="172"/>
        <v>38.697624965999999</v>
      </c>
      <c r="W486" s="460">
        <f t="shared" si="173"/>
        <v>57.31178835</v>
      </c>
      <c r="X486" s="476">
        <f t="shared" si="174"/>
        <v>82.821758627999998</v>
      </c>
      <c r="Y486" s="476">
        <f t="shared" si="175"/>
        <v>231.687725409</v>
      </c>
      <c r="Z486" s="478">
        <f t="shared" si="176"/>
        <v>3.5056509599999996</v>
      </c>
      <c r="AA486" s="465">
        <f t="shared" si="177"/>
        <v>429.97768805400005</v>
      </c>
      <c r="AB486" s="429">
        <f t="shared" si="178"/>
        <v>2.0130041575561801E-2</v>
      </c>
      <c r="AC486" s="454">
        <f t="shared" si="179"/>
        <v>97.553739726540556</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11.566165831000001</v>
      </c>
      <c r="V487" s="475">
        <f t="shared" si="172"/>
        <v>29.020764233999998</v>
      </c>
      <c r="W487" s="460">
        <f t="shared" si="173"/>
        <v>36.61964502</v>
      </c>
      <c r="X487" s="476">
        <f t="shared" si="174"/>
        <v>63.164916962</v>
      </c>
      <c r="Y487" s="476">
        <f t="shared" si="175"/>
        <v>114.13775885400001</v>
      </c>
      <c r="Z487" s="478">
        <f t="shared" si="176"/>
        <v>9.0756470560000011</v>
      </c>
      <c r="AA487" s="465">
        <f t="shared" si="177"/>
        <v>263.58489795700001</v>
      </c>
      <c r="AB487" s="429">
        <f t="shared" si="178"/>
        <v>1.2340116945552435E-2</v>
      </c>
      <c r="AC487" s="454">
        <f t="shared" si="179"/>
        <v>87.954565513237412</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10.996377579000001</v>
      </c>
      <c r="V488" s="475">
        <f t="shared" si="172"/>
        <v>19.541357682000001</v>
      </c>
      <c r="W488" s="460">
        <f t="shared" si="173"/>
        <v>23.746079260000002</v>
      </c>
      <c r="X488" s="476">
        <f t="shared" si="174"/>
        <v>41.518925685999996</v>
      </c>
      <c r="Y488" s="476">
        <f t="shared" si="175"/>
        <v>121.127184297</v>
      </c>
      <c r="Z488" s="478">
        <f t="shared" si="176"/>
        <v>3.5039719680000001</v>
      </c>
      <c r="AA488" s="465">
        <f t="shared" si="177"/>
        <v>220.43389647199999</v>
      </c>
      <c r="AB488" s="429">
        <f t="shared" si="178"/>
        <v>1.0319938973408238E-2</v>
      </c>
      <c r="AC488" s="454">
        <f t="shared" si="179"/>
        <v>95.273089558886923</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1.569386489</v>
      </c>
      <c r="V489" s="475">
        <f t="shared" si="172"/>
        <v>4.502330712</v>
      </c>
      <c r="W489" s="460">
        <f t="shared" si="173"/>
        <v>7.6843182700000003</v>
      </c>
      <c r="X489" s="476">
        <f t="shared" si="174"/>
        <v>13.410698476</v>
      </c>
      <c r="Y489" s="476">
        <f t="shared" si="175"/>
        <v>29.161336743</v>
      </c>
      <c r="Z489" s="478">
        <f t="shared" si="176"/>
        <v>0.221589648</v>
      </c>
      <c r="AA489" s="465">
        <f t="shared" si="177"/>
        <v>56.549660338000002</v>
      </c>
      <c r="AB489" s="429">
        <f t="shared" si="178"/>
        <v>2.6474560083333334E-3</v>
      </c>
      <c r="AC489" s="454">
        <f t="shared" si="179"/>
        <v>99.643104634789253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0.50646207700000001</v>
      </c>
      <c r="V491" s="475">
        <f t="shared" si="172"/>
        <v>1.992387584</v>
      </c>
      <c r="W491" s="460">
        <f t="shared" si="173"/>
        <v>7.3135870499999998</v>
      </c>
      <c r="X491" s="476">
        <f t="shared" si="174"/>
        <v>121.718195494</v>
      </c>
      <c r="Y491" s="476">
        <f t="shared" si="175"/>
        <v>755.47709370000007</v>
      </c>
      <c r="Z491" s="478">
        <f t="shared" si="176"/>
        <v>3.8516746240000002</v>
      </c>
      <c r="AA491" s="465">
        <f t="shared" si="177"/>
        <v>890.85940052900003</v>
      </c>
      <c r="AB491" s="429">
        <f t="shared" si="178"/>
        <v>4.1706900773829589E-2</v>
      </c>
      <c r="AC491" s="454">
        <f t="shared" si="179"/>
        <v>135.13698269273934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0.197643864</v>
      </c>
      <c r="V492" s="475">
        <f t="shared" si="172"/>
        <v>1.1423022379999999</v>
      </c>
      <c r="W492" s="460">
        <f t="shared" si="173"/>
        <v>5.3008559399999999</v>
      </c>
      <c r="X492" s="476">
        <f t="shared" si="174"/>
        <v>83.56619298999999</v>
      </c>
      <c r="Y492" s="476">
        <f t="shared" si="175"/>
        <v>964.64753620199997</v>
      </c>
      <c r="Z492" s="478">
        <f t="shared" si="176"/>
        <v>4.2870813439999997</v>
      </c>
      <c r="AA492" s="465">
        <f t="shared" si="177"/>
        <v>1059.1416125779999</v>
      </c>
      <c r="AB492" s="429">
        <f t="shared" si="178"/>
        <v>4.9585281487734077E-2</v>
      </c>
      <c r="AC492" s="454">
        <f t="shared" si="179"/>
        <v>140.0696449089169</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2.309960389</v>
      </c>
      <c r="V493" s="475">
        <f t="shared" si="172"/>
        <v>12.990369897999999</v>
      </c>
      <c r="W493" s="460">
        <f t="shared" si="173"/>
        <v>45.555482359999999</v>
      </c>
      <c r="X493" s="476">
        <f t="shared" si="174"/>
        <v>189.83947225600002</v>
      </c>
      <c r="Y493" s="476">
        <f t="shared" si="175"/>
        <v>506.61673227900002</v>
      </c>
      <c r="Z493" s="478">
        <f t="shared" si="176"/>
        <v>4.7559808799999992</v>
      </c>
      <c r="AA493" s="465">
        <f t="shared" si="177"/>
        <v>762.06799806200013</v>
      </c>
      <c r="AB493" s="429">
        <f t="shared" si="178"/>
        <v>3.5677340733239707E-2</v>
      </c>
      <c r="AC493" s="454">
        <f t="shared" si="179"/>
        <v>118.46922030689568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40.665182184000003</v>
      </c>
      <c r="V494" s="475">
        <f t="shared" si="172"/>
        <v>131.55074596400001</v>
      </c>
      <c r="W494" s="460">
        <f t="shared" si="173"/>
        <v>279.47072591</v>
      </c>
      <c r="X494" s="476">
        <f t="shared" si="174"/>
        <v>1250.0151933500001</v>
      </c>
      <c r="Y494" s="476">
        <f t="shared" si="175"/>
        <v>2202.182283357</v>
      </c>
      <c r="Z494" s="478">
        <f t="shared" si="176"/>
        <v>17.003189840000001</v>
      </c>
      <c r="AA494" s="465">
        <f t="shared" si="177"/>
        <v>3920.8873206049998</v>
      </c>
      <c r="AB494" s="429">
        <f t="shared" si="178"/>
        <v>0.18356214047776218</v>
      </c>
      <c r="AC494" s="454">
        <f t="shared" si="179"/>
        <v>110.50249384900226</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6.3987136069999995</v>
      </c>
      <c r="V495" s="475">
        <f t="shared" si="172"/>
        <v>14.610846338000002</v>
      </c>
      <c r="W495" s="460">
        <f t="shared" si="173"/>
        <v>29.81233559</v>
      </c>
      <c r="X495" s="476">
        <f t="shared" si="174"/>
        <v>127.19040289200001</v>
      </c>
      <c r="Y495" s="476">
        <f t="shared" si="175"/>
        <v>178.60464052200001</v>
      </c>
      <c r="Z495" s="478">
        <f t="shared" si="176"/>
        <v>2.9027112800000001</v>
      </c>
      <c r="AA495" s="465">
        <f t="shared" si="177"/>
        <v>359.51965022900004</v>
      </c>
      <c r="AB495" s="429">
        <f t="shared" si="178"/>
        <v>1.6831444299110487E-2</v>
      </c>
      <c r="AC495" s="454">
        <f t="shared" si="179"/>
        <v>104.31855506516688</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184.290355414</v>
      </c>
      <c r="V496" s="475">
        <f t="shared" si="172"/>
        <v>470.57550784199998</v>
      </c>
      <c r="W496" s="460">
        <f t="shared" si="173"/>
        <v>548.89772521999998</v>
      </c>
      <c r="X496" s="476">
        <f t="shared" si="174"/>
        <v>1205.4192834599999</v>
      </c>
      <c r="Y496" s="476">
        <f t="shared" si="175"/>
        <v>1642.6456555949999</v>
      </c>
      <c r="Z496" s="478">
        <f t="shared" si="176"/>
        <v>22.886762416</v>
      </c>
      <c r="AA496" s="465">
        <f t="shared" si="177"/>
        <v>4074.7152899469997</v>
      </c>
      <c r="AB496" s="429">
        <f t="shared" si="178"/>
        <v>0.19076382443572096</v>
      </c>
      <c r="AC496" s="454">
        <f t="shared" si="179"/>
        <v>91.10925516947691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78.773349148999998</v>
      </c>
      <c r="V497" s="475">
        <f t="shared" si="172"/>
        <v>192.06621489</v>
      </c>
      <c r="W497" s="460">
        <f t="shared" si="173"/>
        <v>270.42340038999998</v>
      </c>
      <c r="X497" s="476">
        <f t="shared" si="174"/>
        <v>673.84830203600006</v>
      </c>
      <c r="Y497" s="476">
        <f t="shared" si="175"/>
        <v>918.57073650300003</v>
      </c>
      <c r="Z497" s="478">
        <f t="shared" si="176"/>
        <v>13.352472112000001</v>
      </c>
      <c r="AA497" s="465">
        <f t="shared" si="177"/>
        <v>2147.0344750800004</v>
      </c>
      <c r="AB497" s="429">
        <f t="shared" si="178"/>
        <v>0.10051659527528092</v>
      </c>
      <c r="AC497" s="454">
        <f t="shared" si="179"/>
        <v>94.543163541020192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0.85233819</v>
      </c>
      <c r="V499" s="475">
        <f t="shared" si="172"/>
        <v>8.1289440539999998</v>
      </c>
      <c r="W499" s="460">
        <f t="shared" si="173"/>
        <v>53.207846789999998</v>
      </c>
      <c r="X499" s="476">
        <f t="shared" si="174"/>
        <v>226.81521358999998</v>
      </c>
      <c r="Y499" s="476">
        <f t="shared" si="175"/>
        <v>463.65733713599997</v>
      </c>
      <c r="Z499" s="478">
        <f t="shared" si="176"/>
        <v>1.674641136</v>
      </c>
      <c r="AA499" s="465">
        <f t="shared" si="177"/>
        <v>754.33632089599996</v>
      </c>
      <c r="AB499" s="429">
        <f t="shared" si="178"/>
        <v>3.5315370828464421E-2</v>
      </c>
      <c r="AC499" s="454">
        <f t="shared" si="179"/>
        <v>117.20931549240778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8.1280954699999999</v>
      </c>
      <c r="V500" s="475">
        <f t="shared" si="172"/>
        <v>47.737619930000001</v>
      </c>
      <c r="W500" s="460">
        <f t="shared" si="173"/>
        <v>85.770250879999992</v>
      </c>
      <c r="X500" s="476">
        <f t="shared" si="174"/>
        <v>117.626828382</v>
      </c>
      <c r="Y500" s="476">
        <f t="shared" si="175"/>
        <v>190.46599362000001</v>
      </c>
      <c r="Z500" s="478">
        <f t="shared" si="176"/>
        <v>4.7559808799999992</v>
      </c>
      <c r="AA500" s="465">
        <f t="shared" si="177"/>
        <v>454.48476916199996</v>
      </c>
      <c r="AB500" s="429">
        <f t="shared" si="178"/>
        <v>2.1277376833426963E-2</v>
      </c>
      <c r="AC500" s="454">
        <f t="shared" si="179"/>
        <v>93.918044728006151</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0.66704739200000007</v>
      </c>
      <c r="V501" s="475">
        <f t="shared" si="172"/>
        <v>5.6849475979999999</v>
      </c>
      <c r="W501" s="460">
        <f t="shared" si="173"/>
        <v>18.67256738</v>
      </c>
      <c r="X501" s="476">
        <f t="shared" si="174"/>
        <v>138.54394603</v>
      </c>
      <c r="Y501" s="476">
        <f t="shared" si="175"/>
        <v>274.027726917</v>
      </c>
      <c r="Z501" s="478">
        <f t="shared" si="176"/>
        <v>1.09409888</v>
      </c>
      <c r="AA501" s="465">
        <f t="shared" si="177"/>
        <v>438.69033419699997</v>
      </c>
      <c r="AB501" s="429">
        <f t="shared" si="178"/>
        <v>2.0537936994241571E-2</v>
      </c>
      <c r="AC501" s="454">
        <f t="shared" si="179"/>
        <v>119.11632659077922</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28.077751899999999</v>
      </c>
      <c r="V502" s="475">
        <f t="shared" si="172"/>
        <v>129.47866238999998</v>
      </c>
      <c r="W502" s="460">
        <f t="shared" si="173"/>
        <v>256.83248105000001</v>
      </c>
      <c r="X502" s="476">
        <f t="shared" si="174"/>
        <v>449.69247946000002</v>
      </c>
      <c r="Y502" s="476">
        <f t="shared" si="175"/>
        <v>840.86364392100006</v>
      </c>
      <c r="Z502" s="478">
        <f t="shared" si="176"/>
        <v>7.6251993440000003</v>
      </c>
      <c r="AA502" s="465">
        <f t="shared" si="177"/>
        <v>1712.5702180650001</v>
      </c>
      <c r="AB502" s="429">
        <f t="shared" si="178"/>
        <v>8.0176508336376406E-2</v>
      </c>
      <c r="AC502" s="454">
        <f t="shared" si="179"/>
        <v>100.49101286473778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8.7951428620000005</v>
      </c>
      <c r="V503" s="475">
        <f t="shared" si="172"/>
        <v>34.561292722000005</v>
      </c>
      <c r="W503" s="460">
        <f t="shared" si="173"/>
        <v>71.30249993999999</v>
      </c>
      <c r="X503" s="476">
        <f t="shared" si="174"/>
        <v>152.352313022</v>
      </c>
      <c r="Y503" s="476">
        <f t="shared" si="175"/>
        <v>264.219298245</v>
      </c>
      <c r="Z503" s="478">
        <f t="shared" si="176"/>
        <v>1.5629984160000001</v>
      </c>
      <c r="AA503" s="465">
        <f t="shared" si="177"/>
        <v>532.79354520700008</v>
      </c>
      <c r="AB503" s="429">
        <f t="shared" si="178"/>
        <v>2.4943518034035585E-2</v>
      </c>
      <c r="AC503" s="454">
        <f t="shared" si="179"/>
        <v>102.12611981686173</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26.150726172999999</v>
      </c>
      <c r="V504" s="475">
        <f t="shared" si="172"/>
        <v>98.636495011999997</v>
      </c>
      <c r="W504" s="460">
        <f t="shared" si="173"/>
        <v>150.23743536000001</v>
      </c>
      <c r="X504" s="476">
        <f t="shared" si="174"/>
        <v>192.80571401</v>
      </c>
      <c r="Y504" s="476">
        <f t="shared" si="175"/>
        <v>291.05940899699999</v>
      </c>
      <c r="Z504" s="478">
        <f t="shared" si="176"/>
        <v>2.344497568</v>
      </c>
      <c r="AA504" s="465">
        <f t="shared" si="177"/>
        <v>761.23427711999989</v>
      </c>
      <c r="AB504" s="429">
        <f t="shared" si="178"/>
        <v>3.5638308853932578E-2</v>
      </c>
      <c r="AC504" s="454">
        <f t="shared" si="179"/>
        <v>89.945786682088865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15.552084999</v>
      </c>
      <c r="V505" s="475">
        <f t="shared" si="172"/>
        <v>52.147438640000004</v>
      </c>
      <c r="W505" s="460">
        <f t="shared" si="173"/>
        <v>81.545507599999993</v>
      </c>
      <c r="X505" s="476">
        <f t="shared" si="174"/>
        <v>154.50028015799998</v>
      </c>
      <c r="Y505" s="476">
        <f t="shared" si="175"/>
        <v>368.614429911</v>
      </c>
      <c r="Z505" s="478">
        <f t="shared" si="176"/>
        <v>4.9681020480000004</v>
      </c>
      <c r="AA505" s="465">
        <f t="shared" si="177"/>
        <v>677.32784335600002</v>
      </c>
      <c r="AB505" s="429">
        <f t="shared" si="178"/>
        <v>3.1710105026029965E-2</v>
      </c>
      <c r="AC505" s="454">
        <f t="shared" si="179"/>
        <v>101.83774916750319</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11.278040983</v>
      </c>
      <c r="V506" s="475">
        <f t="shared" si="172"/>
        <v>43.726277693999997</v>
      </c>
      <c r="W506" s="460">
        <f t="shared" si="173"/>
        <v>94.438945339999989</v>
      </c>
      <c r="X506" s="476">
        <f t="shared" si="174"/>
        <v>218.27448085799998</v>
      </c>
      <c r="Y506" s="476">
        <f t="shared" si="175"/>
        <v>427.236894441</v>
      </c>
      <c r="Z506" s="478">
        <f t="shared" si="176"/>
        <v>4.063795904</v>
      </c>
      <c r="AA506" s="465">
        <f t="shared" si="177"/>
        <v>799.01843522000001</v>
      </c>
      <c r="AB506" s="429">
        <f t="shared" si="178"/>
        <v>3.7407230113295879E-2</v>
      </c>
      <c r="AC506" s="454">
        <f t="shared" si="179"/>
        <v>104.91988414171129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8.2145643360000005</v>
      </c>
      <c r="V507" s="475">
        <f t="shared" si="172"/>
        <v>27.468391323999999</v>
      </c>
      <c r="W507" s="460">
        <f t="shared" si="173"/>
        <v>27.30140394</v>
      </c>
      <c r="X507" s="476">
        <f t="shared" si="174"/>
        <v>149.488354848</v>
      </c>
      <c r="Y507" s="476">
        <f t="shared" si="175"/>
        <v>580.97831280299999</v>
      </c>
      <c r="Z507" s="478">
        <f t="shared" si="176"/>
        <v>3.6730462720000006</v>
      </c>
      <c r="AA507" s="465">
        <f t="shared" si="177"/>
        <v>797.12407352299999</v>
      </c>
      <c r="AB507" s="429">
        <f t="shared" si="178"/>
        <v>3.7318542767930708E-2</v>
      </c>
      <c r="AC507" s="454">
        <f t="shared" si="179"/>
        <v>120.69505528946118</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17.145587029999998</v>
      </c>
      <c r="V508" s="475">
        <f t="shared" si="172"/>
        <v>45.399883056</v>
      </c>
      <c r="W508" s="460">
        <f t="shared" si="173"/>
        <v>78.855223840000008</v>
      </c>
      <c r="X508" s="476">
        <f t="shared" si="174"/>
        <v>155.011704036</v>
      </c>
      <c r="Y508" s="476">
        <f t="shared" si="175"/>
        <v>191.53047375</v>
      </c>
      <c r="Z508" s="478">
        <f t="shared" si="176"/>
        <v>1.6299840479999999</v>
      </c>
      <c r="AA508" s="465">
        <f t="shared" si="177"/>
        <v>489.57285575999998</v>
      </c>
      <c r="AB508" s="429">
        <f t="shared" si="178"/>
        <v>2.2920077516853932E-2</v>
      </c>
      <c r="AC508" s="454">
        <f t="shared" si="179"/>
        <v>92.672392931407501</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7.3128151799999994</v>
      </c>
      <c r="V509" s="475">
        <f t="shared" si="172"/>
        <v>30.974994028000001</v>
      </c>
      <c r="W509" s="460">
        <f t="shared" si="173"/>
        <v>95.335708000000011</v>
      </c>
      <c r="X509" s="476">
        <f t="shared" si="174"/>
        <v>176.440245562</v>
      </c>
      <c r="Y509" s="476">
        <f t="shared" si="175"/>
        <v>219.96731547000002</v>
      </c>
      <c r="Z509" s="478">
        <f t="shared" si="176"/>
        <v>2.110047856</v>
      </c>
      <c r="AA509" s="465">
        <f t="shared" si="177"/>
        <v>532.14112609600011</v>
      </c>
      <c r="AB509" s="429">
        <f t="shared" si="178"/>
        <v>2.4912974068164798E-2</v>
      </c>
      <c r="AC509" s="454">
        <f t="shared" si="179"/>
        <v>97.785843766163282</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8.918669628</v>
      </c>
      <c r="V510" s="475">
        <f t="shared" si="172"/>
        <v>58.948123146</v>
      </c>
      <c r="W510" s="460">
        <f t="shared" si="173"/>
        <v>165.80123001999999</v>
      </c>
      <c r="X510" s="476">
        <f t="shared" si="174"/>
        <v>349.55625086199996</v>
      </c>
      <c r="Y510" s="476">
        <f t="shared" si="175"/>
        <v>570.56160823200003</v>
      </c>
      <c r="Z510" s="478">
        <f t="shared" si="176"/>
        <v>3.8740031680000002</v>
      </c>
      <c r="AA510" s="465">
        <f t="shared" si="177"/>
        <v>1157.6598850559999</v>
      </c>
      <c r="AB510" s="429">
        <f t="shared" si="178"/>
        <v>5.4197560161797748E-2</v>
      </c>
      <c r="AC510" s="454">
        <f t="shared" si="179"/>
        <v>103.99912102829151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88.359066818000002</v>
      </c>
      <c r="V511" s="475">
        <f t="shared" si="172"/>
        <v>243.70891399799999</v>
      </c>
      <c r="W511" s="460">
        <f t="shared" si="173"/>
        <v>360.13940191</v>
      </c>
      <c r="X511" s="476">
        <f t="shared" si="174"/>
        <v>1004.072836718</v>
      </c>
      <c r="Y511" s="476">
        <f t="shared" si="175"/>
        <v>1508.5210945770002</v>
      </c>
      <c r="Z511" s="478">
        <f t="shared" si="176"/>
        <v>8.6299840480000007</v>
      </c>
      <c r="AA511" s="465">
        <f t="shared" si="177"/>
        <v>3213.4312980690006</v>
      </c>
      <c r="AB511" s="429">
        <f t="shared" si="178"/>
        <v>0.15044154017176969</v>
      </c>
      <c r="AC511" s="454">
        <f t="shared" si="179"/>
        <v>99.437329222961438</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62.875388037</v>
      </c>
      <c r="V512" s="475">
        <f t="shared" si="172"/>
        <v>172.11576850599999</v>
      </c>
      <c r="W512" s="460">
        <f t="shared" si="173"/>
        <v>265.72038341000001</v>
      </c>
      <c r="X512" s="476">
        <f t="shared" si="174"/>
        <v>592.73693290000006</v>
      </c>
      <c r="Y512" s="476">
        <f t="shared" si="175"/>
        <v>973.84768897499998</v>
      </c>
      <c r="Z512" s="478">
        <f t="shared" si="176"/>
        <v>7.078149904</v>
      </c>
      <c r="AA512" s="465">
        <f t="shared" si="177"/>
        <v>2074.374311732</v>
      </c>
      <c r="AB512" s="429">
        <f t="shared" si="178"/>
        <v>9.7114902234644196E-2</v>
      </c>
      <c r="AC512" s="454">
        <f t="shared" si="179"/>
        <v>97.783438675469398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8.053979021</v>
      </c>
      <c r="V513" s="475">
        <f t="shared" si="172"/>
        <v>45.320188803999997</v>
      </c>
      <c r="W513" s="460">
        <f t="shared" si="173"/>
        <v>111.47741266999999</v>
      </c>
      <c r="X513" s="476">
        <f t="shared" si="174"/>
        <v>280.56555769200003</v>
      </c>
      <c r="Y513" s="476">
        <f t="shared" si="175"/>
        <v>554.51835967499994</v>
      </c>
      <c r="Z513" s="478">
        <f t="shared" si="176"/>
        <v>3.3269537279999999</v>
      </c>
      <c r="AA513" s="465">
        <f t="shared" si="177"/>
        <v>1003.26245159</v>
      </c>
      <c r="AB513" s="429">
        <f t="shared" si="178"/>
        <v>4.6969215898408238E-2</v>
      </c>
      <c r="AC513" s="454">
        <f t="shared" si="179"/>
        <v>108.24028080340756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162.238130439</v>
      </c>
      <c r="V516" s="475">
        <f t="shared" si="172"/>
        <v>475.245018512</v>
      </c>
      <c r="W516" s="460">
        <f t="shared" si="173"/>
        <v>575.83424474999993</v>
      </c>
      <c r="X516" s="476">
        <f t="shared" si="174"/>
        <v>1634.6459842720001</v>
      </c>
      <c r="Y516" s="476">
        <f t="shared" si="175"/>
        <v>3038.2275629790001</v>
      </c>
      <c r="Z516" s="478">
        <f t="shared" si="176"/>
        <v>30.625685888</v>
      </c>
      <c r="AA516" s="465">
        <f t="shared" si="177"/>
        <v>5916.81662684</v>
      </c>
      <c r="AB516" s="429">
        <f t="shared" si="178"/>
        <v>0.2770045237284644</v>
      </c>
      <c r="AC516" s="454">
        <f t="shared" si="179"/>
        <v>101.06320454807593</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60.111039384000001</v>
      </c>
      <c r="V517" s="475">
        <f t="shared" si="172"/>
        <v>233.967437902</v>
      </c>
      <c r="W517" s="460">
        <f t="shared" si="173"/>
        <v>334.21866170000004</v>
      </c>
      <c r="X517" s="476">
        <f t="shared" si="174"/>
        <v>965.2425583779999</v>
      </c>
      <c r="Y517" s="476">
        <f t="shared" si="175"/>
        <v>2127.188198457</v>
      </c>
      <c r="Z517" s="478">
        <f t="shared" si="176"/>
        <v>18.084169711999998</v>
      </c>
      <c r="AA517" s="465">
        <f t="shared" si="177"/>
        <v>3738.8120655329999</v>
      </c>
      <c r="AB517" s="429">
        <f t="shared" si="178"/>
        <v>0.17503801804929775</v>
      </c>
      <c r="AC517" s="454">
        <f t="shared" si="179"/>
        <v>106.9725613998814</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118.38159070099999</v>
      </c>
      <c r="V518" s="475">
        <f t="shared" si="172"/>
        <v>282.18621270400001</v>
      </c>
      <c r="W518" s="460">
        <f t="shared" si="173"/>
        <v>316.74452789999998</v>
      </c>
      <c r="X518" s="476">
        <f t="shared" si="174"/>
        <v>897.39279041999998</v>
      </c>
      <c r="Y518" s="476">
        <f t="shared" si="175"/>
        <v>1491.8158020780002</v>
      </c>
      <c r="Z518" s="478">
        <f t="shared" si="176"/>
        <v>15.560413792</v>
      </c>
      <c r="AA518" s="465">
        <f t="shared" si="177"/>
        <v>3122.0813375950002</v>
      </c>
      <c r="AB518" s="429">
        <f t="shared" si="178"/>
        <v>0.14616485662897941</v>
      </c>
      <c r="AC518" s="454">
        <f t="shared" si="179"/>
        <v>97.148408052336919</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73.773406421000004</v>
      </c>
      <c r="V519" s="475">
        <f t="shared" si="172"/>
        <v>169.61853884800001</v>
      </c>
      <c r="W519" s="460">
        <f t="shared" si="173"/>
        <v>224.57940929</v>
      </c>
      <c r="X519" s="476">
        <f t="shared" si="174"/>
        <v>628.77530590000003</v>
      </c>
      <c r="Y519" s="476">
        <f t="shared" si="175"/>
        <v>984.51677261700002</v>
      </c>
      <c r="Z519" s="478">
        <f t="shared" si="176"/>
        <v>14.948231088000002</v>
      </c>
      <c r="AA519" s="465">
        <f t="shared" si="177"/>
        <v>2096.211664164</v>
      </c>
      <c r="AB519" s="429">
        <f t="shared" si="178"/>
        <v>9.813725019494382E-2</v>
      </c>
      <c r="AC519" s="454">
        <f t="shared" si="179"/>
        <v>97.150769004231648</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96.94778419699999</v>
      </c>
      <c r="V520" s="475">
        <f t="shared" si="172"/>
        <v>248.33160989999999</v>
      </c>
      <c r="W520" s="460">
        <f t="shared" si="173"/>
        <v>247.61731347</v>
      </c>
      <c r="X520" s="476">
        <f t="shared" si="174"/>
        <v>635.76177058799999</v>
      </c>
      <c r="Y520" s="476">
        <f t="shared" si="175"/>
        <v>756.99281170799998</v>
      </c>
      <c r="Z520" s="478">
        <f t="shared" si="176"/>
        <v>9.9410933440000004</v>
      </c>
      <c r="AA520" s="465">
        <f t="shared" si="177"/>
        <v>1995.5923832069998</v>
      </c>
      <c r="AB520" s="429">
        <f t="shared" si="178"/>
        <v>9.342660970070224E-2</v>
      </c>
      <c r="AC520" s="454">
        <f t="shared" si="179"/>
        <v>90.011822048247708</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49.706408322999998</v>
      </c>
      <c r="V521" s="475">
        <f t="shared" ref="V521:V584" si="193">IFERROR(V$5*I521,"")</f>
        <v>137.71019537000001</v>
      </c>
      <c r="W521" s="460">
        <f t="shared" ref="W521:W584" si="194">IFERROR(W$5*K521,"")</f>
        <v>178.17762281</v>
      </c>
      <c r="X521" s="476">
        <f t="shared" ref="X521:X584" si="195">IFERROR(X$5*M521,"")</f>
        <v>510.36836047399999</v>
      </c>
      <c r="Y521" s="476">
        <f t="shared" ref="Y521:Y584" si="196">IFERROR(Y$5*O521,"")</f>
        <v>752.26442350499997</v>
      </c>
      <c r="Z521" s="478">
        <f t="shared" ref="Z521:Z584" si="197">IFERROR(Z$5*Q521,"")</f>
        <v>7.01715672</v>
      </c>
      <c r="AA521" s="465">
        <f t="shared" ref="AA521:AA584" si="198">IFERROR(SUM(U521:Z521),"")</f>
        <v>1635.244167202</v>
      </c>
      <c r="AB521" s="429">
        <f t="shared" ref="AB521:AB584" si="199">IF(OR(AA521="", AA521=0), "", AA521/$AA$5)</f>
        <v>7.6556374869007487E-2</v>
      </c>
      <c r="AC521" s="454">
        <f t="shared" ref="AC521:AC584" si="200">IF(OR(AB521="", AB521=0), "", IF(AN521&gt;0, AB521/AN521*100, ""))</f>
        <v>98.032451842622578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5.3840728480000006</v>
      </c>
      <c r="V522" s="475">
        <f t="shared" si="193"/>
        <v>14.038536842000001</v>
      </c>
      <c r="W522" s="460">
        <f t="shared" si="194"/>
        <v>37.413353170000001</v>
      </c>
      <c r="X522" s="476">
        <f t="shared" si="195"/>
        <v>135.39718063199999</v>
      </c>
      <c r="Y522" s="476">
        <f t="shared" si="196"/>
        <v>490.51348888499996</v>
      </c>
      <c r="Z522" s="478">
        <f t="shared" si="197"/>
        <v>0.86106048000000002</v>
      </c>
      <c r="AA522" s="465">
        <f t="shared" si="198"/>
        <v>683.60769285699996</v>
      </c>
      <c r="AB522" s="429">
        <f t="shared" si="199"/>
        <v>3.2004105470833329E-2</v>
      </c>
      <c r="AC522" s="454">
        <f t="shared" si="200"/>
        <v>121.26113948966643</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6.4039211830000005</v>
      </c>
      <c r="V523" s="475">
        <f t="shared" si="193"/>
        <v>21.22809711</v>
      </c>
      <c r="W523" s="460">
        <f t="shared" si="194"/>
        <v>40.166354569999996</v>
      </c>
      <c r="X523" s="476">
        <f t="shared" si="195"/>
        <v>108.946353922</v>
      </c>
      <c r="Y523" s="476">
        <f t="shared" si="196"/>
        <v>286.06570334999998</v>
      </c>
      <c r="Z523" s="478">
        <f t="shared" si="197"/>
        <v>0.85843475199999997</v>
      </c>
      <c r="AA523" s="465">
        <f t="shared" si="198"/>
        <v>463.66886488699998</v>
      </c>
      <c r="AB523" s="429">
        <f t="shared" si="199"/>
        <v>2.1707343861750935E-2</v>
      </c>
      <c r="AC523" s="454">
        <f t="shared" si="200"/>
        <v>111.2405713729939</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9.2695884710000005</v>
      </c>
      <c r="V524" s="475">
        <f t="shared" si="193"/>
        <v>21.521129123999998</v>
      </c>
      <c r="W524" s="460">
        <f t="shared" si="194"/>
        <v>28.923810369999998</v>
      </c>
      <c r="X524" s="476">
        <f t="shared" si="195"/>
        <v>133.28327614</v>
      </c>
      <c r="Y524" s="476">
        <f t="shared" si="196"/>
        <v>268.68840188400003</v>
      </c>
      <c r="Z524" s="478">
        <f t="shared" si="197"/>
        <v>2.2042870080000001</v>
      </c>
      <c r="AA524" s="465">
        <f t="shared" si="198"/>
        <v>463.89049299700002</v>
      </c>
      <c r="AB524" s="429">
        <f t="shared" si="199"/>
        <v>2.1717719709597381E-2</v>
      </c>
      <c r="AC524" s="454">
        <f t="shared" si="200"/>
        <v>108.67101806671084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27.000602706000002</v>
      </c>
      <c r="V525" s="475">
        <f t="shared" si="193"/>
        <v>41.258846046000002</v>
      </c>
      <c r="W525" s="460">
        <f t="shared" si="194"/>
        <v>27.551384080000002</v>
      </c>
      <c r="X525" s="476">
        <f t="shared" si="195"/>
        <v>41.795073418000001</v>
      </c>
      <c r="Y525" s="476">
        <f t="shared" si="196"/>
        <v>73.040702994</v>
      </c>
      <c r="Z525" s="478">
        <f t="shared" si="197"/>
        <v>1.4624431360000001</v>
      </c>
      <c r="AA525" s="465">
        <f t="shared" si="198"/>
        <v>212.10905237999998</v>
      </c>
      <c r="AB525" s="429">
        <f t="shared" si="199"/>
        <v>9.9301990814606739E-3</v>
      </c>
      <c r="AC525" s="454">
        <f t="shared" si="200"/>
        <v>75.865714593627487</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8.821159325</v>
      </c>
      <c r="V526" s="475">
        <f t="shared" si="193"/>
        <v>25.958646340000001</v>
      </c>
      <c r="W526" s="460">
        <f t="shared" si="194"/>
        <v>28.678961749999999</v>
      </c>
      <c r="X526" s="476">
        <f t="shared" si="195"/>
        <v>81.25252764999999</v>
      </c>
      <c r="Y526" s="476">
        <f t="shared" si="196"/>
        <v>124.52825271600001</v>
      </c>
      <c r="Z526" s="478">
        <f t="shared" si="197"/>
        <v>1.5222955999999999</v>
      </c>
      <c r="AA526" s="465">
        <f t="shared" si="198"/>
        <v>270.76184338100001</v>
      </c>
      <c r="AB526" s="429">
        <f t="shared" si="199"/>
        <v>1.2676116263155431E-2</v>
      </c>
      <c r="AC526" s="454">
        <f t="shared" si="200"/>
        <v>97.036607119453393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81.256247919000003</v>
      </c>
      <c r="V529" s="475">
        <f t="shared" si="193"/>
        <v>206.78332080999999</v>
      </c>
      <c r="W529" s="460">
        <f t="shared" si="194"/>
        <v>268.43059612000002</v>
      </c>
      <c r="X529" s="476">
        <f t="shared" si="195"/>
        <v>917.18240944399997</v>
      </c>
      <c r="Y529" s="476">
        <f t="shared" si="196"/>
        <v>1537.26206886</v>
      </c>
      <c r="Z529" s="478">
        <f t="shared" si="197"/>
        <v>7.7926634239999997</v>
      </c>
      <c r="AA529" s="465">
        <f t="shared" si="198"/>
        <v>3018.7073065769996</v>
      </c>
      <c r="AB529" s="429">
        <f t="shared" si="199"/>
        <v>0.14132524843525279</v>
      </c>
      <c r="AC529" s="454">
        <f t="shared" si="200"/>
        <v>102.39768740267164</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51.189706909000002</v>
      </c>
      <c r="V530" s="475">
        <f t="shared" si="193"/>
        <v>152.16532212199999</v>
      </c>
      <c r="W530" s="460">
        <f t="shared" si="194"/>
        <v>212.55239451999998</v>
      </c>
      <c r="X530" s="476">
        <f t="shared" si="195"/>
        <v>824.2572150819999</v>
      </c>
      <c r="Y530" s="476">
        <f t="shared" si="196"/>
        <v>1692.2960748539999</v>
      </c>
      <c r="Z530" s="478">
        <f t="shared" si="197"/>
        <v>9.1100478559999996</v>
      </c>
      <c r="AA530" s="465">
        <f t="shared" si="198"/>
        <v>2941.570761343</v>
      </c>
      <c r="AB530" s="429">
        <f t="shared" si="199"/>
        <v>0.13771398695426029</v>
      </c>
      <c r="AC530" s="454">
        <f t="shared" si="200"/>
        <v>108.7051180276745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30.424770188999997</v>
      </c>
      <c r="V531" s="475">
        <f t="shared" si="193"/>
        <v>105.99504797199999</v>
      </c>
      <c r="W531" s="460">
        <f t="shared" si="194"/>
        <v>119.98668397</v>
      </c>
      <c r="X531" s="476">
        <f t="shared" si="195"/>
        <v>361.06321936999996</v>
      </c>
      <c r="Y531" s="476">
        <f t="shared" si="196"/>
        <v>664.92021449699996</v>
      </c>
      <c r="Z531" s="478">
        <f t="shared" si="197"/>
        <v>3.4385964480000002</v>
      </c>
      <c r="AA531" s="465">
        <f t="shared" si="198"/>
        <v>1285.8285324460001</v>
      </c>
      <c r="AB531" s="429">
        <f t="shared" si="199"/>
        <v>6.0197965002153561E-2</v>
      </c>
      <c r="AC531" s="454">
        <f t="shared" si="200"/>
        <v>102.55726459465117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37.416414739000004</v>
      </c>
      <c r="V532" s="475">
        <f t="shared" si="193"/>
        <v>116.461727162</v>
      </c>
      <c r="W532" s="460">
        <f t="shared" si="194"/>
        <v>256.01543208000004</v>
      </c>
      <c r="X532" s="476">
        <f t="shared" si="195"/>
        <v>1221.2733340080001</v>
      </c>
      <c r="Y532" s="476">
        <f t="shared" si="196"/>
        <v>2433.0985434629997</v>
      </c>
      <c r="Z532" s="478">
        <f t="shared" si="197"/>
        <v>11.555023872</v>
      </c>
      <c r="AA532" s="465">
        <f t="shared" si="198"/>
        <v>4075.8204753240002</v>
      </c>
      <c r="AB532" s="429">
        <f t="shared" si="199"/>
        <v>0.1908155653241573</v>
      </c>
      <c r="AC532" s="454">
        <f t="shared" si="200"/>
        <v>113.49379333983221</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2.8040693999999999</v>
      </c>
      <c r="V533" s="475">
        <f t="shared" si="193"/>
        <v>12.034024970000001</v>
      </c>
      <c r="W533" s="460">
        <f t="shared" si="194"/>
        <v>30.649313509999999</v>
      </c>
      <c r="X533" s="476">
        <f t="shared" si="195"/>
        <v>161.04647112399999</v>
      </c>
      <c r="Y533" s="476">
        <f t="shared" si="196"/>
        <v>517.03343685000004</v>
      </c>
      <c r="Z533" s="478">
        <f t="shared" si="197"/>
        <v>1.6523125919999999</v>
      </c>
      <c r="AA533" s="465">
        <f t="shared" si="198"/>
        <v>725.21962844600012</v>
      </c>
      <c r="AB533" s="429">
        <f t="shared" si="199"/>
        <v>3.3952229796161054E-2</v>
      </c>
      <c r="AC533" s="454">
        <f t="shared" si="200"/>
        <v>122.99555365001014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5.2004986549999996</v>
      </c>
      <c r="V534" s="475">
        <f t="shared" si="193"/>
        <v>19.392577930000002</v>
      </c>
      <c r="W534" s="460">
        <f t="shared" si="194"/>
        <v>75.866018490000002</v>
      </c>
      <c r="X534" s="476">
        <f t="shared" si="195"/>
        <v>440.12890495000005</v>
      </c>
      <c r="Y534" s="476">
        <f t="shared" si="196"/>
        <v>1115.8798151340002</v>
      </c>
      <c r="Z534" s="478">
        <f t="shared" si="197"/>
        <v>3.7400319040000003</v>
      </c>
      <c r="AA534" s="465">
        <f t="shared" si="198"/>
        <v>1660.2078470630001</v>
      </c>
      <c r="AB534" s="429">
        <f t="shared" si="199"/>
        <v>7.7725086472986898E-2</v>
      </c>
      <c r="AC534" s="454">
        <f t="shared" si="200"/>
        <v>121.08951417477694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70.336436114999998</v>
      </c>
      <c r="V535" s="475">
        <f t="shared" si="193"/>
        <v>213.98248352800002</v>
      </c>
      <c r="W535" s="460">
        <f t="shared" si="194"/>
        <v>388.09843166000002</v>
      </c>
      <c r="X535" s="476">
        <f t="shared" si="195"/>
        <v>1502.3503096000002</v>
      </c>
      <c r="Y535" s="476">
        <f t="shared" si="196"/>
        <v>3574.6019283239998</v>
      </c>
      <c r="Z535" s="478">
        <f t="shared" si="197"/>
        <v>21.223285440000002</v>
      </c>
      <c r="AA535" s="465">
        <f t="shared" si="198"/>
        <v>5770.5928746670006</v>
      </c>
      <c r="AB535" s="429">
        <f t="shared" si="199"/>
        <v>0.27015884244695698</v>
      </c>
      <c r="AC535" s="454">
        <f t="shared" si="200"/>
        <v>112.86145779188554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164.34069898399997</v>
      </c>
      <c r="V537" s="475">
        <f t="shared" si="193"/>
        <v>509.09501040200007</v>
      </c>
      <c r="W537" s="460">
        <f t="shared" si="194"/>
        <v>717.40916584000001</v>
      </c>
      <c r="X537" s="476">
        <f t="shared" si="195"/>
        <v>2377.8519091180001</v>
      </c>
      <c r="Y537" s="476">
        <f t="shared" si="196"/>
        <v>4973.025311415</v>
      </c>
      <c r="Z537" s="478">
        <f t="shared" si="197"/>
        <v>46.811802239999999</v>
      </c>
      <c r="AA537" s="465">
        <f t="shared" si="198"/>
        <v>8788.5338979989992</v>
      </c>
      <c r="AB537" s="429">
        <f t="shared" si="199"/>
        <v>0.41144821619845501</v>
      </c>
      <c r="AC537" s="454">
        <f t="shared" si="200"/>
        <v>106.74520626310735</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129.23424528300001</v>
      </c>
      <c r="V538" s="475">
        <f t="shared" si="193"/>
        <v>250.53616383400001</v>
      </c>
      <c r="W538" s="460">
        <f t="shared" si="194"/>
        <v>227.06000125</v>
      </c>
      <c r="X538" s="476">
        <f t="shared" si="195"/>
        <v>512.85297270199999</v>
      </c>
      <c r="Y538" s="476">
        <f t="shared" si="196"/>
        <v>700.65634545900002</v>
      </c>
      <c r="Z538" s="478">
        <f t="shared" si="197"/>
        <v>7.3795853600000001</v>
      </c>
      <c r="AA538" s="465">
        <f t="shared" si="198"/>
        <v>1827.719313888</v>
      </c>
      <c r="AB538" s="429">
        <f t="shared" si="199"/>
        <v>8.5567383608988759E-2</v>
      </c>
      <c r="AC538" s="454">
        <f t="shared" si="200"/>
        <v>86.371349842587421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156.34848399500001</v>
      </c>
      <c r="V539" s="475">
        <f t="shared" si="193"/>
        <v>453.73318595000001</v>
      </c>
      <c r="W539" s="460">
        <f t="shared" si="194"/>
        <v>744.59100240999999</v>
      </c>
      <c r="X539" s="476">
        <f t="shared" si="195"/>
        <v>2447.7120186960001</v>
      </c>
      <c r="Y539" s="476">
        <f t="shared" si="196"/>
        <v>4897.9794299309997</v>
      </c>
      <c r="Z539" s="478">
        <f t="shared" si="197"/>
        <v>37.556618847999999</v>
      </c>
      <c r="AA539" s="465">
        <f t="shared" si="198"/>
        <v>8737.9207398300005</v>
      </c>
      <c r="AB539" s="429">
        <f t="shared" si="199"/>
        <v>0.40907868632162925</v>
      </c>
      <c r="AC539" s="454">
        <f t="shared" si="200"/>
        <v>107.03582445114408</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44.272178808</v>
      </c>
      <c r="V540" s="475">
        <f t="shared" si="193"/>
        <v>115.106902284</v>
      </c>
      <c r="W540" s="460">
        <f t="shared" si="194"/>
        <v>155.93685342000001</v>
      </c>
      <c r="X540" s="476">
        <f t="shared" si="195"/>
        <v>340.70866739000002</v>
      </c>
      <c r="Y540" s="476">
        <f t="shared" si="196"/>
        <v>560.44904699699998</v>
      </c>
      <c r="Z540" s="478">
        <f t="shared" si="197"/>
        <v>3.293460912</v>
      </c>
      <c r="AA540" s="465">
        <f t="shared" si="198"/>
        <v>1219.7671098110002</v>
      </c>
      <c r="AB540" s="429">
        <f t="shared" si="199"/>
        <v>5.7105201770177909E-2</v>
      </c>
      <c r="AC540" s="454">
        <f t="shared" si="200"/>
        <v>95.993120949354534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15.132092437000001</v>
      </c>
      <c r="V541" s="475">
        <f t="shared" si="193"/>
        <v>65.722242322</v>
      </c>
      <c r="W541" s="460">
        <f t="shared" si="194"/>
        <v>147.22830317</v>
      </c>
      <c r="X541" s="476">
        <f t="shared" si="195"/>
        <v>374.564735622</v>
      </c>
      <c r="Y541" s="476">
        <f t="shared" si="196"/>
        <v>707.87960964000001</v>
      </c>
      <c r="Z541" s="478">
        <f t="shared" si="197"/>
        <v>4.7671451520000003</v>
      </c>
      <c r="AA541" s="465">
        <f t="shared" si="198"/>
        <v>1315.294128343</v>
      </c>
      <c r="AB541" s="429">
        <f t="shared" si="199"/>
        <v>6.1577440465496257E-2</v>
      </c>
      <c r="AC541" s="454">
        <f t="shared" si="200"/>
        <v>106.48171575147849</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304.86533831600002</v>
      </c>
      <c r="V542" s="475">
        <f t="shared" si="193"/>
        <v>901.78142604000004</v>
      </c>
      <c r="W542" s="460">
        <f t="shared" si="194"/>
        <v>925.21868970000003</v>
      </c>
      <c r="X542" s="476">
        <f t="shared" si="195"/>
        <v>2743.3133523179999</v>
      </c>
      <c r="Y542" s="476">
        <f t="shared" si="196"/>
        <v>5421.8559625650005</v>
      </c>
      <c r="Z542" s="478">
        <f t="shared" si="197"/>
        <v>43.741626768000003</v>
      </c>
      <c r="AA542" s="465">
        <f t="shared" si="198"/>
        <v>10340.776395707</v>
      </c>
      <c r="AB542" s="429">
        <f t="shared" si="199"/>
        <v>0.48411874511736891</v>
      </c>
      <c r="AC542" s="454">
        <f t="shared" si="200"/>
        <v>101.27668265806365</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4.7681530270000003</v>
      </c>
      <c r="V543" s="475">
        <f t="shared" si="193"/>
        <v>25.104090857999999</v>
      </c>
      <c r="W543" s="460">
        <f t="shared" si="194"/>
        <v>72.13947786</v>
      </c>
      <c r="X543" s="476">
        <f t="shared" si="195"/>
        <v>411.08019486800004</v>
      </c>
      <c r="Y543" s="476">
        <f t="shared" si="196"/>
        <v>1114.511202441</v>
      </c>
      <c r="Z543" s="478">
        <f t="shared" si="197"/>
        <v>3.4944178080000001</v>
      </c>
      <c r="AA543" s="465">
        <f t="shared" si="198"/>
        <v>1631.0975368620002</v>
      </c>
      <c r="AB543" s="429">
        <f t="shared" si="199"/>
        <v>7.636224423511237E-2</v>
      </c>
      <c r="AC543" s="454">
        <f t="shared" si="200"/>
        <v>121.64706950423773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18.157703827999999</v>
      </c>
      <c r="V544" s="475">
        <f t="shared" si="193"/>
        <v>54.036969646000003</v>
      </c>
      <c r="W544" s="460">
        <f t="shared" si="194"/>
        <v>86.833412360000011</v>
      </c>
      <c r="X544" s="476">
        <f t="shared" si="195"/>
        <v>244.75966313400002</v>
      </c>
      <c r="Y544" s="476">
        <f t="shared" si="196"/>
        <v>439.36971636600003</v>
      </c>
      <c r="Z544" s="478">
        <f t="shared" si="197"/>
        <v>13.696573967999999</v>
      </c>
      <c r="AA544" s="465">
        <f t="shared" si="198"/>
        <v>856.85403930200016</v>
      </c>
      <c r="AB544" s="429">
        <f t="shared" si="199"/>
        <v>4.0114889480430717E-2</v>
      </c>
      <c r="AC544" s="454">
        <f t="shared" si="200"/>
        <v>100.83441773756763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96.540330314999991</v>
      </c>
      <c r="V545" s="475">
        <f t="shared" si="193"/>
        <v>294.22027591</v>
      </c>
      <c r="W545" s="460">
        <f t="shared" si="194"/>
        <v>357.19492644999997</v>
      </c>
      <c r="X545" s="476">
        <f t="shared" si="195"/>
        <v>1015.0983669960001</v>
      </c>
      <c r="Y545" s="476">
        <f t="shared" si="196"/>
        <v>1823.7255652349997</v>
      </c>
      <c r="Z545" s="478">
        <f t="shared" si="197"/>
        <v>24.241725424000002</v>
      </c>
      <c r="AA545" s="465">
        <f t="shared" si="198"/>
        <v>3611.0211903299996</v>
      </c>
      <c r="AB545" s="429">
        <f t="shared" si="199"/>
        <v>0.1690552991727528</v>
      </c>
      <c r="AC545" s="454">
        <f t="shared" si="200"/>
        <v>100.48140444314238</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48.397740710000001</v>
      </c>
      <c r="V546" s="475">
        <f t="shared" si="193"/>
        <v>135.943812092</v>
      </c>
      <c r="W546" s="460">
        <f t="shared" si="194"/>
        <v>176.99977439</v>
      </c>
      <c r="X546" s="476">
        <f t="shared" si="195"/>
        <v>502.42951669399997</v>
      </c>
      <c r="Y546" s="476">
        <f t="shared" si="196"/>
        <v>971.10503399700008</v>
      </c>
      <c r="Z546" s="478">
        <f t="shared" si="197"/>
        <v>9.4131993759999997</v>
      </c>
      <c r="AA546" s="465">
        <f t="shared" si="198"/>
        <v>1844.2890772590001</v>
      </c>
      <c r="AB546" s="429">
        <f t="shared" si="199"/>
        <v>8.6343121594522482E-2</v>
      </c>
      <c r="AC546" s="454">
        <f t="shared" si="200"/>
        <v>102.16109806077336</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52.352353416</v>
      </c>
      <c r="V547" s="475">
        <f t="shared" si="193"/>
        <v>153.95174280199998</v>
      </c>
      <c r="W547" s="460">
        <f t="shared" si="194"/>
        <v>165.64715993000002</v>
      </c>
      <c r="X547" s="476">
        <f t="shared" si="195"/>
        <v>470.58177549600003</v>
      </c>
      <c r="Y547" s="476">
        <f t="shared" si="196"/>
        <v>779.72790312899997</v>
      </c>
      <c r="Z547" s="478">
        <f t="shared" si="197"/>
        <v>12.366404960000001</v>
      </c>
      <c r="AA547" s="465">
        <f t="shared" si="198"/>
        <v>1634.6273397329999</v>
      </c>
      <c r="AB547" s="429">
        <f t="shared" si="199"/>
        <v>7.6527497178511233E-2</v>
      </c>
      <c r="AC547" s="454">
        <f t="shared" si="200"/>
        <v>97.648589305821574</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200.24064474699998</v>
      </c>
      <c r="V548" s="475">
        <f t="shared" si="193"/>
        <v>566.27673984199998</v>
      </c>
      <c r="W548" s="460">
        <f t="shared" si="194"/>
        <v>706.61169660000007</v>
      </c>
      <c r="X548" s="476">
        <f t="shared" si="195"/>
        <v>2057.3123561480002</v>
      </c>
      <c r="Y548" s="476">
        <f t="shared" si="196"/>
        <v>3752.2274970600001</v>
      </c>
      <c r="Z548" s="478">
        <f t="shared" si="197"/>
        <v>37.828681071999995</v>
      </c>
      <c r="AA548" s="465">
        <f t="shared" si="198"/>
        <v>7320.4976154690003</v>
      </c>
      <c r="AB548" s="429">
        <f t="shared" si="199"/>
        <v>0.34271992581783711</v>
      </c>
      <c r="AC548" s="454">
        <f t="shared" si="200"/>
        <v>101.20665983295672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45.711469353000005</v>
      </c>
      <c r="V549" s="475">
        <f t="shared" si="193"/>
        <v>121.38109445000001</v>
      </c>
      <c r="W549" s="460">
        <f t="shared" si="194"/>
        <v>163.91786934000001</v>
      </c>
      <c r="X549" s="476">
        <f t="shared" si="195"/>
        <v>538.54793511399998</v>
      </c>
      <c r="Y549" s="476">
        <f t="shared" si="196"/>
        <v>991.13831088300003</v>
      </c>
      <c r="Z549" s="478">
        <f t="shared" si="197"/>
        <v>14.688643312</v>
      </c>
      <c r="AA549" s="465">
        <f t="shared" si="198"/>
        <v>1875.3853224520001</v>
      </c>
      <c r="AB549" s="429">
        <f t="shared" si="199"/>
        <v>8.7798938317041206E-2</v>
      </c>
      <c r="AC549" s="454">
        <f t="shared" si="200"/>
        <v>102.88999478831539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109.250568922</v>
      </c>
      <c r="V550" s="475">
        <f t="shared" si="193"/>
        <v>301.68393615799999</v>
      </c>
      <c r="W550" s="460">
        <f t="shared" si="194"/>
        <v>383.33749518000002</v>
      </c>
      <c r="X550" s="476">
        <f t="shared" si="195"/>
        <v>1121.9824962359999</v>
      </c>
      <c r="Y550" s="476">
        <f t="shared" si="196"/>
        <v>1975.3721522010001</v>
      </c>
      <c r="Z550" s="478">
        <f t="shared" si="197"/>
        <v>18.710166384000001</v>
      </c>
      <c r="AA550" s="465">
        <f t="shared" si="198"/>
        <v>3910.3368150809997</v>
      </c>
      <c r="AB550" s="429">
        <f t="shared" si="199"/>
        <v>0.18306820295323031</v>
      </c>
      <c r="AC550" s="454">
        <f t="shared" si="200"/>
        <v>100.82455620461627</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108.66814269300001</v>
      </c>
      <c r="V551" s="475">
        <f t="shared" si="193"/>
        <v>318.54434367799996</v>
      </c>
      <c r="W551" s="460">
        <f t="shared" si="194"/>
        <v>451.80917903</v>
      </c>
      <c r="X551" s="476">
        <f t="shared" si="195"/>
        <v>1299.274822006</v>
      </c>
      <c r="Y551" s="476">
        <f t="shared" si="196"/>
        <v>2613.0315487500002</v>
      </c>
      <c r="Z551" s="478">
        <f t="shared" si="197"/>
        <v>33.715821664000003</v>
      </c>
      <c r="AA551" s="465">
        <f t="shared" si="198"/>
        <v>4825.0438578209996</v>
      </c>
      <c r="AB551" s="429">
        <f t="shared" si="199"/>
        <v>0.22589156637738761</v>
      </c>
      <c r="AC551" s="454">
        <f t="shared" si="200"/>
        <v>103.61532620562679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28.088642119999999</v>
      </c>
      <c r="V552" s="475">
        <f t="shared" si="193"/>
        <v>54.370342378000004</v>
      </c>
      <c r="W552" s="460">
        <f t="shared" si="194"/>
        <v>56.397704699999998</v>
      </c>
      <c r="X552" s="476">
        <f t="shared" si="195"/>
        <v>167.1753678</v>
      </c>
      <c r="Y552" s="476">
        <f t="shared" si="196"/>
        <v>336.28465691100001</v>
      </c>
      <c r="Z552" s="478">
        <f t="shared" si="197"/>
        <v>6.034319312</v>
      </c>
      <c r="AA552" s="465">
        <f t="shared" si="198"/>
        <v>648.35103322100008</v>
      </c>
      <c r="AB552" s="429">
        <f t="shared" si="199"/>
        <v>3.0353512791245322E-2</v>
      </c>
      <c r="AC552" s="454">
        <f t="shared" si="200"/>
        <v>97.625239210755083</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143.88746073900001</v>
      </c>
      <c r="V553" s="475">
        <f t="shared" si="193"/>
        <v>473.60343753800004</v>
      </c>
      <c r="W553" s="460">
        <f t="shared" si="194"/>
        <v>604.46840276</v>
      </c>
      <c r="X553" s="476">
        <f t="shared" si="195"/>
        <v>2070.5433918119998</v>
      </c>
      <c r="Y553" s="476">
        <f t="shared" si="196"/>
        <v>3803.7241930590003</v>
      </c>
      <c r="Z553" s="478">
        <f t="shared" si="197"/>
        <v>18.494046367999999</v>
      </c>
      <c r="AA553" s="465">
        <f t="shared" si="198"/>
        <v>7114.7209322759991</v>
      </c>
      <c r="AB553" s="429">
        <f t="shared" si="199"/>
        <v>0.33308618596797751</v>
      </c>
      <c r="AC553" s="454">
        <f t="shared" si="200"/>
        <v>105.11936489628881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78.803571132000002</v>
      </c>
      <c r="V554" s="475">
        <f t="shared" si="193"/>
        <v>235.238774474</v>
      </c>
      <c r="W554" s="460">
        <f t="shared" si="194"/>
        <v>309.28251501</v>
      </c>
      <c r="X554" s="476">
        <f t="shared" si="195"/>
        <v>1096.67357513</v>
      </c>
      <c r="Y554" s="476">
        <f t="shared" si="196"/>
        <v>2223.236560545</v>
      </c>
      <c r="Z554" s="478">
        <f t="shared" si="197"/>
        <v>20.992047664000001</v>
      </c>
      <c r="AA554" s="465">
        <f t="shared" si="198"/>
        <v>3964.2270439550002</v>
      </c>
      <c r="AB554" s="429">
        <f t="shared" si="199"/>
        <v>0.18559115374321161</v>
      </c>
      <c r="AC554" s="454">
        <f t="shared" si="200"/>
        <v>106.38501393830273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59.670753889999993</v>
      </c>
      <c r="V555" s="475">
        <f t="shared" si="193"/>
        <v>196.08647480400001</v>
      </c>
      <c r="W555" s="460">
        <f t="shared" si="194"/>
        <v>242.67721267000002</v>
      </c>
      <c r="X555" s="476">
        <f t="shared" si="195"/>
        <v>676.59666362400003</v>
      </c>
      <c r="Y555" s="476">
        <f t="shared" si="196"/>
        <v>1311.8018161499999</v>
      </c>
      <c r="Z555" s="478">
        <f t="shared" si="197"/>
        <v>12.76079056</v>
      </c>
      <c r="AA555" s="465">
        <f t="shared" si="198"/>
        <v>2499.5937116979999</v>
      </c>
      <c r="AB555" s="429">
        <f t="shared" si="199"/>
        <v>0.1170221775139513</v>
      </c>
      <c r="AC555" s="454">
        <f t="shared" si="200"/>
        <v>102.33647046264498</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68.439352651999997</v>
      </c>
      <c r="V556" s="475">
        <f t="shared" si="193"/>
        <v>198.733497468</v>
      </c>
      <c r="W556" s="460">
        <f t="shared" si="194"/>
        <v>235.26894992000001</v>
      </c>
      <c r="X556" s="476">
        <f t="shared" si="195"/>
        <v>686.23495715600006</v>
      </c>
      <c r="Y556" s="476">
        <f t="shared" si="196"/>
        <v>1254.926430576</v>
      </c>
      <c r="Z556" s="478">
        <f t="shared" si="197"/>
        <v>18.613490896000002</v>
      </c>
      <c r="AA556" s="465">
        <f t="shared" si="198"/>
        <v>2462.216678668</v>
      </c>
      <c r="AB556" s="429">
        <f t="shared" si="199"/>
        <v>0.11527231641704119</v>
      </c>
      <c r="AC556" s="454">
        <f t="shared" si="200"/>
        <v>100.45810566722571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107.528520759</v>
      </c>
      <c r="V557" s="475">
        <f t="shared" si="193"/>
        <v>314.453727786</v>
      </c>
      <c r="W557" s="460">
        <f t="shared" si="194"/>
        <v>414.02185367999999</v>
      </c>
      <c r="X557" s="476">
        <f t="shared" si="195"/>
        <v>1214.7436483000001</v>
      </c>
      <c r="Y557" s="476">
        <f t="shared" si="196"/>
        <v>2291.6762229689998</v>
      </c>
      <c r="Z557" s="478">
        <f t="shared" si="197"/>
        <v>25.809425376</v>
      </c>
      <c r="AA557" s="465">
        <f t="shared" si="198"/>
        <v>4368.2333988700002</v>
      </c>
      <c r="AB557" s="429">
        <f t="shared" si="199"/>
        <v>0.20450530893586144</v>
      </c>
      <c r="AC557" s="454">
        <f t="shared" si="200"/>
        <v>102.40522875769867</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231.36003314600001</v>
      </c>
      <c r="V558" s="475">
        <f t="shared" si="193"/>
        <v>616.76765418399998</v>
      </c>
      <c r="W558" s="460">
        <f t="shared" si="194"/>
        <v>687.41343959999995</v>
      </c>
      <c r="X558" s="476">
        <f t="shared" si="195"/>
        <v>1803.1096887860001</v>
      </c>
      <c r="Y558" s="476">
        <f t="shared" si="196"/>
        <v>3201.1730770320005</v>
      </c>
      <c r="Z558" s="478">
        <f t="shared" si="197"/>
        <v>43.989202656000003</v>
      </c>
      <c r="AA558" s="465">
        <f t="shared" si="198"/>
        <v>6583.8130954039998</v>
      </c>
      <c r="AB558" s="429">
        <f t="shared" si="199"/>
        <v>0.3082309501593633</v>
      </c>
      <c r="AC558" s="454">
        <f t="shared" si="200"/>
        <v>97.418195695968677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37.480269200000002</v>
      </c>
      <c r="V559" s="475">
        <f t="shared" si="193"/>
        <v>113.688894154</v>
      </c>
      <c r="W559" s="460">
        <f t="shared" si="194"/>
        <v>155.6429473</v>
      </c>
      <c r="X559" s="476">
        <f t="shared" si="195"/>
        <v>460.52289379600001</v>
      </c>
      <c r="Y559" s="476">
        <f t="shared" si="196"/>
        <v>903.44833166699993</v>
      </c>
      <c r="Z559" s="478">
        <f t="shared" si="197"/>
        <v>22.063140176000001</v>
      </c>
      <c r="AA559" s="465">
        <f t="shared" si="198"/>
        <v>1692.846476293</v>
      </c>
      <c r="AB559" s="429">
        <f t="shared" si="199"/>
        <v>7.9253112186001867E-2</v>
      </c>
      <c r="AC559" s="454">
        <f t="shared" si="200"/>
        <v>102.23389848331699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56.883541616000002</v>
      </c>
      <c r="V560" s="475">
        <f t="shared" si="193"/>
        <v>149.869789102</v>
      </c>
      <c r="W560" s="460">
        <f t="shared" si="194"/>
        <v>211.22599787999999</v>
      </c>
      <c r="X560" s="476">
        <f t="shared" si="195"/>
        <v>672.59910328800004</v>
      </c>
      <c r="Y560" s="476">
        <f t="shared" si="196"/>
        <v>1419.2109638910001</v>
      </c>
      <c r="Z560" s="478">
        <f t="shared" si="197"/>
        <v>26.341912576000002</v>
      </c>
      <c r="AA560" s="465">
        <f t="shared" si="198"/>
        <v>2536.1313083530003</v>
      </c>
      <c r="AB560" s="429">
        <f t="shared" si="199"/>
        <v>0.11873273915510302</v>
      </c>
      <c r="AC560" s="454">
        <f t="shared" si="200"/>
        <v>104.46966277263672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29.726093132999999</v>
      </c>
      <c r="V561" s="475">
        <f t="shared" si="193"/>
        <v>68.956271010000009</v>
      </c>
      <c r="W561" s="460">
        <f t="shared" si="194"/>
        <v>73.811832209999992</v>
      </c>
      <c r="X561" s="476">
        <f t="shared" si="195"/>
        <v>192.04675310799999</v>
      </c>
      <c r="Y561" s="476">
        <f t="shared" si="196"/>
        <v>446.39826934500002</v>
      </c>
      <c r="Z561" s="478">
        <f t="shared" si="197"/>
        <v>12.473552112</v>
      </c>
      <c r="AA561" s="465">
        <f t="shared" si="198"/>
        <v>823.41277091799998</v>
      </c>
      <c r="AB561" s="429">
        <f t="shared" si="199"/>
        <v>3.8549287027996253E-2</v>
      </c>
      <c r="AC561" s="454">
        <f t="shared" si="200"/>
        <v>98.704751391788406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313.79533429200001</v>
      </c>
      <c r="V562" s="475">
        <f t="shared" si="193"/>
        <v>868.48739080399992</v>
      </c>
      <c r="W562" s="460">
        <f t="shared" si="194"/>
        <v>1113.14063644</v>
      </c>
      <c r="X562" s="476">
        <f t="shared" si="195"/>
        <v>3354.6547836760005</v>
      </c>
      <c r="Y562" s="476">
        <f t="shared" si="196"/>
        <v>6100.4958942059993</v>
      </c>
      <c r="Z562" s="478">
        <f t="shared" si="197"/>
        <v>46.695839792000001</v>
      </c>
      <c r="AA562" s="465">
        <f t="shared" si="198"/>
        <v>11797.26987921</v>
      </c>
      <c r="AB562" s="429">
        <f t="shared" si="199"/>
        <v>0.55230664228511239</v>
      </c>
      <c r="AC562" s="454">
        <f t="shared" si="200"/>
        <v>102.02615673029716</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50.963306504000002</v>
      </c>
      <c r="V563" s="475">
        <f t="shared" si="193"/>
        <v>119.812161876</v>
      </c>
      <c r="W563" s="460">
        <f t="shared" si="194"/>
        <v>165.68964055999999</v>
      </c>
      <c r="X563" s="476">
        <f t="shared" si="195"/>
        <v>469.427806288</v>
      </c>
      <c r="Y563" s="476">
        <f t="shared" si="196"/>
        <v>845.95947760799993</v>
      </c>
      <c r="Z563" s="478">
        <f t="shared" si="197"/>
        <v>17.86663368</v>
      </c>
      <c r="AA563" s="465">
        <f t="shared" si="198"/>
        <v>1669.719026516</v>
      </c>
      <c r="AB563" s="429">
        <f t="shared" si="199"/>
        <v>7.8170366409925099E-2</v>
      </c>
      <c r="AC563" s="454">
        <f t="shared" si="200"/>
        <v>99.430554581894228</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39.846099402999997</v>
      </c>
      <c r="V564" s="475">
        <f t="shared" si="193"/>
        <v>112.65085105999999</v>
      </c>
      <c r="W564" s="460">
        <f t="shared" si="194"/>
        <v>136.76254069999999</v>
      </c>
      <c r="X564" s="476">
        <f t="shared" si="195"/>
        <v>387.47225986000001</v>
      </c>
      <c r="Y564" s="476">
        <f t="shared" si="196"/>
        <v>698.26675401</v>
      </c>
      <c r="Z564" s="478">
        <f t="shared" si="197"/>
        <v>11.037547472</v>
      </c>
      <c r="AA564" s="465">
        <f t="shared" si="198"/>
        <v>1386.036052505</v>
      </c>
      <c r="AB564" s="429">
        <f t="shared" si="199"/>
        <v>6.4889328300795884E-2</v>
      </c>
      <c r="AC564" s="454">
        <f t="shared" si="200"/>
        <v>99.814558057004689</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100.606317262</v>
      </c>
      <c r="V565" s="475">
        <f t="shared" si="193"/>
        <v>272.09954721399998</v>
      </c>
      <c r="W565" s="460">
        <f t="shared" si="194"/>
        <v>377.00434073000002</v>
      </c>
      <c r="X565" s="476">
        <f t="shared" si="195"/>
        <v>1257.819394636</v>
      </c>
      <c r="Y565" s="476">
        <f t="shared" si="196"/>
        <v>2544.1542547469999</v>
      </c>
      <c r="Z565" s="478">
        <f t="shared" si="197"/>
        <v>30.160823840000003</v>
      </c>
      <c r="AA565" s="465">
        <f t="shared" si="198"/>
        <v>4581.8446784289999</v>
      </c>
      <c r="AB565" s="429">
        <f t="shared" si="199"/>
        <v>0.21450583700510301</v>
      </c>
      <c r="AC565" s="454">
        <f t="shared" si="200"/>
        <v>105.21047687554031</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232.06170858199999</v>
      </c>
      <c r="V566" s="475">
        <f t="shared" si="193"/>
        <v>600.95959175999997</v>
      </c>
      <c r="W566" s="460">
        <f t="shared" si="194"/>
        <v>780.27973653000004</v>
      </c>
      <c r="X566" s="476">
        <f t="shared" si="195"/>
        <v>2338.8093280860003</v>
      </c>
      <c r="Y566" s="476">
        <f t="shared" si="196"/>
        <v>4162.5892087920001</v>
      </c>
      <c r="Z566" s="478">
        <f t="shared" si="197"/>
        <v>21.227538079999999</v>
      </c>
      <c r="AA566" s="465">
        <f t="shared" si="198"/>
        <v>8135.9271118300003</v>
      </c>
      <c r="AB566" s="429">
        <f t="shared" si="199"/>
        <v>0.38089546403698504</v>
      </c>
      <c r="AC566" s="454">
        <f t="shared" si="200"/>
        <v>101.59441209623414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433.09281066699998</v>
      </c>
      <c r="V567" s="475">
        <f t="shared" si="193"/>
        <v>1189.6739898119999</v>
      </c>
      <c r="W567" s="460">
        <f t="shared" si="194"/>
        <v>1480.06284013</v>
      </c>
      <c r="X567" s="476">
        <f t="shared" si="195"/>
        <v>4258.9161645799995</v>
      </c>
      <c r="Y567" s="476">
        <f t="shared" si="196"/>
        <v>7716.4072406819996</v>
      </c>
      <c r="Z567" s="478">
        <f t="shared" si="197"/>
        <v>67.364543568000002</v>
      </c>
      <c r="AA567" s="465">
        <f t="shared" si="198"/>
        <v>15145.517589438998</v>
      </c>
      <c r="AB567" s="429">
        <f t="shared" si="199"/>
        <v>0.70905981223965342</v>
      </c>
      <c r="AC567" s="454">
        <f t="shared" si="200"/>
        <v>100.86756470389646</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43.345620328999999</v>
      </c>
      <c r="V568" s="475">
        <f t="shared" si="193"/>
        <v>127.198837414</v>
      </c>
      <c r="W568" s="460">
        <f t="shared" si="194"/>
        <v>170.19873799000001</v>
      </c>
      <c r="X568" s="476">
        <f t="shared" si="195"/>
        <v>542.75743946199998</v>
      </c>
      <c r="Y568" s="476">
        <f t="shared" si="196"/>
        <v>1172.967622722</v>
      </c>
      <c r="Z568" s="478">
        <f t="shared" si="197"/>
        <v>15.477065519999998</v>
      </c>
      <c r="AA568" s="465">
        <f t="shared" si="198"/>
        <v>2071.9453234369998</v>
      </c>
      <c r="AB568" s="429">
        <f t="shared" si="199"/>
        <v>9.7001185554166661E-2</v>
      </c>
      <c r="AC568" s="454">
        <f t="shared" si="200"/>
        <v>105.61379408231639</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214.60480728499999</v>
      </c>
      <c r="V569" s="475">
        <f t="shared" si="193"/>
        <v>609.60251107800002</v>
      </c>
      <c r="W569" s="460">
        <f t="shared" si="194"/>
        <v>697.00772354000003</v>
      </c>
      <c r="X569" s="476">
        <f t="shared" si="195"/>
        <v>1724.157328152</v>
      </c>
      <c r="Y569" s="476">
        <f t="shared" si="196"/>
        <v>3096.3353689799997</v>
      </c>
      <c r="Z569" s="478">
        <f t="shared" si="197"/>
        <v>54.339580064000003</v>
      </c>
      <c r="AA569" s="465">
        <f t="shared" si="198"/>
        <v>6396.0473190989997</v>
      </c>
      <c r="AB569" s="429">
        <f t="shared" si="199"/>
        <v>0.29944041756081458</v>
      </c>
      <c r="AC569" s="454">
        <f t="shared" si="200"/>
        <v>97.077194878476064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120.34022727099999</v>
      </c>
      <c r="V571" s="475">
        <f t="shared" si="193"/>
        <v>344.35871168599999</v>
      </c>
      <c r="W571" s="460">
        <f t="shared" si="194"/>
        <v>485.63428097000002</v>
      </c>
      <c r="X571" s="476">
        <f t="shared" si="195"/>
        <v>1448.265287168</v>
      </c>
      <c r="Y571" s="476">
        <f t="shared" si="196"/>
        <v>3009.824182197</v>
      </c>
      <c r="Z571" s="478">
        <f t="shared" si="197"/>
        <v>40.048725023999999</v>
      </c>
      <c r="AA571" s="465">
        <f t="shared" si="198"/>
        <v>5448.4714143159999</v>
      </c>
      <c r="AB571" s="429">
        <f t="shared" si="199"/>
        <v>0.25507824973389515</v>
      </c>
      <c r="AC571" s="454">
        <f t="shared" si="200"/>
        <v>104.4067801610167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23.907304508999999</v>
      </c>
      <c r="V572" s="475">
        <f t="shared" si="193"/>
        <v>94.401324446000004</v>
      </c>
      <c r="W572" s="460">
        <f t="shared" si="194"/>
        <v>118.09110006</v>
      </c>
      <c r="X572" s="476">
        <f t="shared" si="195"/>
        <v>401.24310892399996</v>
      </c>
      <c r="Y572" s="476">
        <f t="shared" si="196"/>
        <v>879.06729821399995</v>
      </c>
      <c r="Z572" s="478">
        <f t="shared" si="197"/>
        <v>11.072748176000001</v>
      </c>
      <c r="AA572" s="465">
        <f t="shared" si="198"/>
        <v>1527.7828843289999</v>
      </c>
      <c r="AB572" s="429">
        <f t="shared" si="199"/>
        <v>7.1525415933005612E-2</v>
      </c>
      <c r="AC572" s="454">
        <f t="shared" si="200"/>
        <v>107.47433452758438</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18.131757456999999</v>
      </c>
      <c r="V573" s="475">
        <f t="shared" si="193"/>
        <v>58.529727454000003</v>
      </c>
      <c r="W573" s="460">
        <f t="shared" si="194"/>
        <v>52.846334159999998</v>
      </c>
      <c r="X573" s="476">
        <f t="shared" si="195"/>
        <v>179.12246655800001</v>
      </c>
      <c r="Y573" s="476">
        <f t="shared" si="196"/>
        <v>322.79798130300003</v>
      </c>
      <c r="Z573" s="478">
        <f t="shared" si="197"/>
        <v>9.0298354720000003</v>
      </c>
      <c r="AA573" s="465">
        <f t="shared" si="198"/>
        <v>640.45810240399999</v>
      </c>
      <c r="AB573" s="429">
        <f t="shared" si="199"/>
        <v>2.9983993558239701E-2</v>
      </c>
      <c r="AC573" s="454">
        <f t="shared" si="200"/>
        <v>99.065134782307808</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115.322629147</v>
      </c>
      <c r="V574" s="475">
        <f t="shared" si="193"/>
        <v>343.97831215000002</v>
      </c>
      <c r="W574" s="460">
        <f t="shared" si="194"/>
        <v>418.43746967000004</v>
      </c>
      <c r="X574" s="476">
        <f t="shared" si="195"/>
        <v>1185.506726866</v>
      </c>
      <c r="Y574" s="476">
        <f t="shared" si="196"/>
        <v>2136.4108344810002</v>
      </c>
      <c r="Z574" s="478">
        <f t="shared" si="197"/>
        <v>34.835745840000001</v>
      </c>
      <c r="AA574" s="465">
        <f t="shared" si="198"/>
        <v>4234.4917181539995</v>
      </c>
      <c r="AB574" s="429">
        <f t="shared" si="199"/>
        <v>0.19824399429559922</v>
      </c>
      <c r="AC574" s="454">
        <f t="shared" si="200"/>
        <v>100.09371645182424</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186.80679125900002</v>
      </c>
      <c r="V575" s="475">
        <f t="shared" si="193"/>
        <v>522.96018521999997</v>
      </c>
      <c r="W575" s="460">
        <f t="shared" si="194"/>
        <v>718.84626785</v>
      </c>
      <c r="X575" s="476">
        <f t="shared" si="195"/>
        <v>2047.1534385959999</v>
      </c>
      <c r="Y575" s="476">
        <f t="shared" si="196"/>
        <v>3937.7928529799997</v>
      </c>
      <c r="Z575" s="478">
        <f t="shared" si="197"/>
        <v>40.731375776</v>
      </c>
      <c r="AA575" s="465">
        <f t="shared" si="198"/>
        <v>7454.2909116810006</v>
      </c>
      <c r="AB575" s="429">
        <f t="shared" si="199"/>
        <v>0.34898365691390454</v>
      </c>
      <c r="AC575" s="454">
        <f t="shared" si="200"/>
        <v>102.54136580916544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267.82466537199997</v>
      </c>
      <c r="V576" s="475">
        <f t="shared" si="193"/>
        <v>756.07053711200001</v>
      </c>
      <c r="W576" s="460">
        <f t="shared" si="194"/>
        <v>951.21371246000001</v>
      </c>
      <c r="X576" s="476">
        <f t="shared" si="195"/>
        <v>2694.9552479079998</v>
      </c>
      <c r="Y576" s="476">
        <f t="shared" si="196"/>
        <v>4967.6534950139994</v>
      </c>
      <c r="Z576" s="478">
        <f t="shared" si="197"/>
        <v>55.659606463999999</v>
      </c>
      <c r="AA576" s="465">
        <f t="shared" si="198"/>
        <v>9693.3772643299999</v>
      </c>
      <c r="AB576" s="429">
        <f t="shared" si="199"/>
        <v>0.45380979701919477</v>
      </c>
      <c r="AC576" s="454">
        <f t="shared" si="200"/>
        <v>100.93851361610986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99.438161394000005</v>
      </c>
      <c r="V577" s="475">
        <f t="shared" si="193"/>
        <v>313.868484094</v>
      </c>
      <c r="W577" s="460">
        <f t="shared" si="194"/>
        <v>407.00340288000001</v>
      </c>
      <c r="X577" s="476">
        <f t="shared" si="195"/>
        <v>1249.3664010099999</v>
      </c>
      <c r="Y577" s="476">
        <f t="shared" si="196"/>
        <v>2681.1927291239999</v>
      </c>
      <c r="Z577" s="478">
        <f t="shared" si="197"/>
        <v>26.471311440000001</v>
      </c>
      <c r="AA577" s="465">
        <f t="shared" si="198"/>
        <v>4777.3404899420002</v>
      </c>
      <c r="AB577" s="429">
        <f t="shared" si="199"/>
        <v>0.22365826263773408</v>
      </c>
      <c r="AC577" s="454">
        <f t="shared" si="200"/>
        <v>105.48766372812621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63.460312915999999</v>
      </c>
      <c r="V578" s="475">
        <f t="shared" si="193"/>
        <v>164.87003955399999</v>
      </c>
      <c r="W578" s="460">
        <f t="shared" si="194"/>
        <v>186.21406421</v>
      </c>
      <c r="X578" s="476">
        <f t="shared" si="195"/>
        <v>393.44419816800001</v>
      </c>
      <c r="Y578" s="476">
        <f t="shared" si="196"/>
        <v>695.23189217999993</v>
      </c>
      <c r="Z578" s="478">
        <f t="shared" si="197"/>
        <v>11.662744463999999</v>
      </c>
      <c r="AA578" s="465">
        <f t="shared" si="198"/>
        <v>1514.883251492</v>
      </c>
      <c r="AB578" s="429">
        <f t="shared" si="199"/>
        <v>7.0921500538014978E-2</v>
      </c>
      <c r="AC578" s="454">
        <f t="shared" si="200"/>
        <v>93.772524443950104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208.83676656700001</v>
      </c>
      <c r="V579" s="475">
        <f t="shared" si="193"/>
        <v>641.52406683200002</v>
      </c>
      <c r="W579" s="460">
        <f t="shared" si="194"/>
        <v>806.01771275999999</v>
      </c>
      <c r="X579" s="476">
        <f t="shared" si="195"/>
        <v>2467.8278631580001</v>
      </c>
      <c r="Y579" s="476">
        <f t="shared" si="196"/>
        <v>4891.8616694639995</v>
      </c>
      <c r="Z579" s="478">
        <f t="shared" si="197"/>
        <v>33.703875408000002</v>
      </c>
      <c r="AA579" s="465">
        <f t="shared" si="198"/>
        <v>9049.7719541890001</v>
      </c>
      <c r="AB579" s="429">
        <f t="shared" si="199"/>
        <v>0.42367846227476591</v>
      </c>
      <c r="AC579" s="454">
        <f t="shared" si="200"/>
        <v>104.10293421268399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218.01358697800001</v>
      </c>
      <c r="V580" s="475">
        <f t="shared" si="193"/>
        <v>668.91865398599998</v>
      </c>
      <c r="W580" s="460">
        <f t="shared" si="194"/>
        <v>808.8275702200001</v>
      </c>
      <c r="X580" s="476">
        <f t="shared" si="195"/>
        <v>2344.3450876019997</v>
      </c>
      <c r="Y580" s="476">
        <f t="shared" si="196"/>
        <v>4535.5104794159997</v>
      </c>
      <c r="Z580" s="478">
        <f t="shared" si="197"/>
        <v>43.922156207999997</v>
      </c>
      <c r="AA580" s="465">
        <f t="shared" si="198"/>
        <v>8619.5375344099994</v>
      </c>
      <c r="AB580" s="429">
        <f t="shared" si="199"/>
        <v>0.40353640142368913</v>
      </c>
      <c r="AC580" s="454">
        <f t="shared" si="200"/>
        <v>102.27642095159489</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14.301295206000001</v>
      </c>
      <c r="V581" s="475">
        <f t="shared" si="193"/>
        <v>48.970701384000002</v>
      </c>
      <c r="W581" s="460">
        <f t="shared" si="194"/>
        <v>73.712396350000006</v>
      </c>
      <c r="X581" s="476">
        <f t="shared" si="195"/>
        <v>230.48448607799997</v>
      </c>
      <c r="Y581" s="476">
        <f t="shared" si="196"/>
        <v>514.183784436</v>
      </c>
      <c r="Z581" s="478">
        <f t="shared" si="197"/>
        <v>8.2014377760000006</v>
      </c>
      <c r="AA581" s="465">
        <f t="shared" si="198"/>
        <v>889.85410123000008</v>
      </c>
      <c r="AB581" s="429">
        <f t="shared" si="199"/>
        <v>4.1659836199906368E-2</v>
      </c>
      <c r="AC581" s="454">
        <f t="shared" si="200"/>
        <v>107.10546683436566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249.491475189</v>
      </c>
      <c r="V582" s="475">
        <f t="shared" si="193"/>
        <v>801.94384267800001</v>
      </c>
      <c r="W582" s="460">
        <f t="shared" si="194"/>
        <v>1050.93000201</v>
      </c>
      <c r="X582" s="476">
        <f t="shared" si="195"/>
        <v>3180.1284426380003</v>
      </c>
      <c r="Y582" s="476">
        <f t="shared" si="196"/>
        <v>6064.2503942580006</v>
      </c>
      <c r="Z582" s="478">
        <f t="shared" si="197"/>
        <v>51.392880112</v>
      </c>
      <c r="AA582" s="465">
        <f t="shared" si="198"/>
        <v>11398.137036885</v>
      </c>
      <c r="AB582" s="429">
        <f t="shared" si="199"/>
        <v>0.53362064779424156</v>
      </c>
      <c r="AC582" s="454">
        <f t="shared" si="200"/>
        <v>103.74550955605977</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49.629682893999998</v>
      </c>
      <c r="V583" s="475">
        <f t="shared" si="193"/>
        <v>176.60002749400002</v>
      </c>
      <c r="W583" s="460">
        <f t="shared" si="194"/>
        <v>215.37144947000002</v>
      </c>
      <c r="X583" s="476">
        <f t="shared" si="195"/>
        <v>659.63765151200005</v>
      </c>
      <c r="Y583" s="476">
        <f t="shared" si="196"/>
        <v>1266.9090553349999</v>
      </c>
      <c r="Z583" s="478">
        <f t="shared" si="197"/>
        <v>28.905534224000004</v>
      </c>
      <c r="AA583" s="465">
        <f t="shared" si="198"/>
        <v>2397.053400929</v>
      </c>
      <c r="AB583" s="429">
        <f t="shared" si="199"/>
        <v>0.11222160116708801</v>
      </c>
      <c r="AC583" s="454">
        <f t="shared" si="200"/>
        <v>102.33957824120614</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193.78057403100001</v>
      </c>
      <c r="V584" s="475">
        <f t="shared" si="193"/>
        <v>568.61526055399997</v>
      </c>
      <c r="W584" s="460">
        <f t="shared" si="194"/>
        <v>690.32117362999998</v>
      </c>
      <c r="X584" s="476">
        <f t="shared" si="195"/>
        <v>1955.8009364739999</v>
      </c>
      <c r="Y584" s="476">
        <f t="shared" si="196"/>
        <v>3601.3104468810002</v>
      </c>
      <c r="Z584" s="478">
        <f t="shared" si="197"/>
        <v>38.147024047999999</v>
      </c>
      <c r="AA584" s="465">
        <f t="shared" si="198"/>
        <v>7047.9754156179997</v>
      </c>
      <c r="AB584" s="429">
        <f t="shared" si="199"/>
        <v>0.32996139586226592</v>
      </c>
      <c r="AC584" s="454">
        <f t="shared" si="200"/>
        <v>100.86643117810199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321.10812156500003</v>
      </c>
      <c r="V585" s="475">
        <f t="shared" ref="V585:V648" si="214">IFERROR(V$5*I585,"")</f>
        <v>959.31671160600013</v>
      </c>
      <c r="W585" s="460">
        <f t="shared" ref="W585:W648" si="215">IFERROR(W$5*K585,"")</f>
        <v>1290.9321440199999</v>
      </c>
      <c r="X585" s="476">
        <f t="shared" ref="X585:X648" si="216">IFERROR(X$5*M585,"")</f>
        <v>3924.6993003120001</v>
      </c>
      <c r="Y585" s="476">
        <f t="shared" ref="Y585:Y648" si="217">IFERROR(Y$5*O585,"")</f>
        <v>7298.0179525889998</v>
      </c>
      <c r="Z585" s="478">
        <f t="shared" ref="Z585:Z648" si="218">IFERROR(Z$5*Q585,"")</f>
        <v>63.914967312000002</v>
      </c>
      <c r="AA585" s="465">
        <f t="shared" ref="AA585:AA648" si="219">IFERROR(SUM(U585:Z585),"")</f>
        <v>13857.989197403998</v>
      </c>
      <c r="AB585" s="429">
        <f t="shared" ref="AB585:AB648" si="220">IF(OR(AA585="", AA585=0), "", AA585/$AA$5)</f>
        <v>0.64878226579606735</v>
      </c>
      <c r="AC585" s="454">
        <f t="shared" ref="AC585:AC648" si="221">IF(OR(AB585="", AB585=0), "", IF(AN585&gt;0, AB585/AN585*100, ""))</f>
        <v>103.24243966538415</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232.08129020999999</v>
      </c>
      <c r="V586" s="475">
        <f t="shared" si="214"/>
        <v>718.81224206000002</v>
      </c>
      <c r="W586" s="460">
        <f t="shared" si="215"/>
        <v>824.62706032000006</v>
      </c>
      <c r="X586" s="476">
        <f t="shared" si="216"/>
        <v>2263.9032664219999</v>
      </c>
      <c r="Y586" s="476">
        <f t="shared" si="217"/>
        <v>4092.7639554269999</v>
      </c>
      <c r="Z586" s="478">
        <f t="shared" si="218"/>
        <v>47.349513680000001</v>
      </c>
      <c r="AA586" s="465">
        <f t="shared" si="219"/>
        <v>8179.5373281189995</v>
      </c>
      <c r="AB586" s="429">
        <f t="shared" si="220"/>
        <v>0.38293714082954117</v>
      </c>
      <c r="AC586" s="454">
        <f t="shared" si="221"/>
        <v>99.798298225058346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126.644734634</v>
      </c>
      <c r="V587" s="475">
        <f t="shared" si="214"/>
        <v>317.16115464000001</v>
      </c>
      <c r="W587" s="460">
        <f t="shared" si="215"/>
        <v>385.99135189999998</v>
      </c>
      <c r="X587" s="476">
        <f t="shared" si="216"/>
        <v>1184.163255058</v>
      </c>
      <c r="Y587" s="476">
        <f t="shared" si="217"/>
        <v>2277.0227775959997</v>
      </c>
      <c r="Z587" s="478">
        <f t="shared" si="218"/>
        <v>33.597751152000001</v>
      </c>
      <c r="AA587" s="465">
        <f t="shared" si="219"/>
        <v>4324.5810249799997</v>
      </c>
      <c r="AB587" s="429">
        <f t="shared" si="220"/>
        <v>0.20246165847284642</v>
      </c>
      <c r="AC587" s="454">
        <f t="shared" si="221"/>
        <v>101.33296886392078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99.228764788999996</v>
      </c>
      <c r="V588" s="475">
        <f t="shared" si="214"/>
        <v>257.71234497800003</v>
      </c>
      <c r="W588" s="460">
        <f t="shared" si="215"/>
        <v>322.68724584</v>
      </c>
      <c r="X588" s="476">
        <f t="shared" si="216"/>
        <v>849.84799291000002</v>
      </c>
      <c r="Y588" s="476">
        <f t="shared" si="217"/>
        <v>1549.4024749770001</v>
      </c>
      <c r="Z588" s="478">
        <f t="shared" si="218"/>
        <v>25.937907295999999</v>
      </c>
      <c r="AA588" s="465">
        <f t="shared" si="219"/>
        <v>3104.8167307900003</v>
      </c>
      <c r="AB588" s="429">
        <f t="shared" si="220"/>
        <v>0.14535658852013111</v>
      </c>
      <c r="AC588" s="454">
        <f t="shared" si="221"/>
        <v>98.636436261220936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119.521751305</v>
      </c>
      <c r="V589" s="475">
        <f t="shared" si="214"/>
        <v>433.21256781</v>
      </c>
      <c r="W589" s="460">
        <f t="shared" si="215"/>
        <v>589.78806510000004</v>
      </c>
      <c r="X589" s="476">
        <f t="shared" si="216"/>
        <v>1870.0969628600001</v>
      </c>
      <c r="Y589" s="476">
        <f t="shared" si="217"/>
        <v>3886.3448832600002</v>
      </c>
      <c r="Z589" s="478">
        <f t="shared" si="218"/>
        <v>29.649652704000005</v>
      </c>
      <c r="AA589" s="465">
        <f t="shared" si="219"/>
        <v>6928.613883039</v>
      </c>
      <c r="AB589" s="429">
        <f t="shared" si="220"/>
        <v>0.32437330913103934</v>
      </c>
      <c r="AC589" s="454">
        <f t="shared" si="221"/>
        <v>106.70101152147934</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103.075499417</v>
      </c>
      <c r="V590" s="475">
        <f t="shared" si="214"/>
        <v>313.84334739999997</v>
      </c>
      <c r="W590" s="460">
        <f t="shared" si="215"/>
        <v>448.41868965999998</v>
      </c>
      <c r="X590" s="476">
        <f t="shared" si="216"/>
        <v>1434.2327690879999</v>
      </c>
      <c r="Y590" s="476">
        <f t="shared" si="217"/>
        <v>2827.8487453860002</v>
      </c>
      <c r="Z590" s="478">
        <f t="shared" si="218"/>
        <v>28.990426079999999</v>
      </c>
      <c r="AA590" s="465">
        <f t="shared" si="219"/>
        <v>5156.4094770310012</v>
      </c>
      <c r="AB590" s="429">
        <f t="shared" si="220"/>
        <v>0.24140493806324911</v>
      </c>
      <c r="AC590" s="454">
        <f t="shared" si="221"/>
        <v>105.27568649233525</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33.248486116999999</v>
      </c>
      <c r="V591" s="475">
        <f t="shared" si="214"/>
        <v>106.75523353</v>
      </c>
      <c r="W591" s="460">
        <f t="shared" si="215"/>
        <v>102.75504192000001</v>
      </c>
      <c r="X591" s="476">
        <f t="shared" si="216"/>
        <v>306.25493067400004</v>
      </c>
      <c r="Y591" s="476">
        <f t="shared" si="217"/>
        <v>519.87210080399996</v>
      </c>
      <c r="Z591" s="478">
        <f t="shared" si="218"/>
        <v>12.437859392</v>
      </c>
      <c r="AA591" s="465">
        <f t="shared" si="219"/>
        <v>1081.323652437</v>
      </c>
      <c r="AB591" s="429">
        <f t="shared" si="220"/>
        <v>5.062376649985955E-2</v>
      </c>
      <c r="AC591" s="454">
        <f t="shared" si="221"/>
        <v>97.412162469766528</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180.415964949</v>
      </c>
      <c r="V592" s="475">
        <f t="shared" si="214"/>
        <v>550.25738702000001</v>
      </c>
      <c r="W592" s="460">
        <f t="shared" si="215"/>
        <v>683.47908507</v>
      </c>
      <c r="X592" s="476">
        <f t="shared" si="216"/>
        <v>1818.9798500440002</v>
      </c>
      <c r="Y592" s="476">
        <f t="shared" si="217"/>
        <v>3174.6248822609996</v>
      </c>
      <c r="Z592" s="478">
        <f t="shared" si="218"/>
        <v>34.079247776000003</v>
      </c>
      <c r="AA592" s="465">
        <f t="shared" si="219"/>
        <v>6441.8364171199992</v>
      </c>
      <c r="AB592" s="429">
        <f t="shared" si="220"/>
        <v>0.30158410192509361</v>
      </c>
      <c r="AC592" s="454">
        <f t="shared" si="221"/>
        <v>99.562782578668561</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127.971587227</v>
      </c>
      <c r="V594" s="475">
        <f t="shared" si="214"/>
        <v>407.350642908</v>
      </c>
      <c r="W594" s="460">
        <f t="shared" si="215"/>
        <v>584.36673449</v>
      </c>
      <c r="X594" s="476">
        <f t="shared" si="216"/>
        <v>2139.3060721059996</v>
      </c>
      <c r="Y594" s="476">
        <f t="shared" si="217"/>
        <v>4065.4255395600003</v>
      </c>
      <c r="Z594" s="478">
        <f t="shared" si="218"/>
        <v>29.296357776000001</v>
      </c>
      <c r="AA594" s="465">
        <f t="shared" si="219"/>
        <v>7353.7169340670007</v>
      </c>
      <c r="AB594" s="429">
        <f t="shared" si="220"/>
        <v>0.34427513736268728</v>
      </c>
      <c r="AC594" s="454">
        <f t="shared" si="221"/>
        <v>107.0156088935554</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52.970038516999999</v>
      </c>
      <c r="V595" s="475">
        <f t="shared" si="214"/>
        <v>137.07291769600002</v>
      </c>
      <c r="W595" s="460">
        <f t="shared" si="215"/>
        <v>235.59219136999999</v>
      </c>
      <c r="X595" s="476">
        <f t="shared" si="216"/>
        <v>805.804127408</v>
      </c>
      <c r="Y595" s="476">
        <f t="shared" si="217"/>
        <v>1572.68573973</v>
      </c>
      <c r="Z595" s="478">
        <f t="shared" si="218"/>
        <v>13.348020448</v>
      </c>
      <c r="AA595" s="465">
        <f t="shared" si="219"/>
        <v>2817.4730351690005</v>
      </c>
      <c r="AB595" s="429">
        <f t="shared" si="220"/>
        <v>0.13190416831315546</v>
      </c>
      <c r="AC595" s="454">
        <f t="shared" si="221"/>
        <v>106.87154426953455</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200.01459415300002</v>
      </c>
      <c r="V596" s="475">
        <f t="shared" si="214"/>
        <v>607.15447551</v>
      </c>
      <c r="W596" s="460">
        <f t="shared" si="215"/>
        <v>843.55048982000005</v>
      </c>
      <c r="X596" s="476">
        <f t="shared" si="216"/>
        <v>2779.9809994879997</v>
      </c>
      <c r="Y596" s="476">
        <f t="shared" si="217"/>
        <v>5098.5555285419996</v>
      </c>
      <c r="Z596" s="478">
        <f t="shared" si="218"/>
        <v>41.498054191999998</v>
      </c>
      <c r="AA596" s="465">
        <f t="shared" si="219"/>
        <v>9570.7541417049997</v>
      </c>
      <c r="AB596" s="429">
        <f t="shared" si="220"/>
        <v>0.44806901412476591</v>
      </c>
      <c r="AC596" s="454">
        <f t="shared" si="221"/>
        <v>104.53100802610216</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109.05229228300001</v>
      </c>
      <c r="V597" s="475">
        <f t="shared" si="214"/>
        <v>270.97764909599999</v>
      </c>
      <c r="W597" s="460">
        <f t="shared" si="215"/>
        <v>415.53824738000003</v>
      </c>
      <c r="X597" s="476">
        <f t="shared" si="216"/>
        <v>1490.422693144</v>
      </c>
      <c r="Y597" s="476">
        <f t="shared" si="217"/>
        <v>2917.1685286800002</v>
      </c>
      <c r="Z597" s="478">
        <f t="shared" si="218"/>
        <v>25.024577311999998</v>
      </c>
      <c r="AA597" s="465">
        <f t="shared" si="219"/>
        <v>5228.1839878950004</v>
      </c>
      <c r="AB597" s="429">
        <f t="shared" si="220"/>
        <v>0.24476516797261239</v>
      </c>
      <c r="AC597" s="454">
        <f t="shared" si="221"/>
        <v>106.43360417858352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10.386830938000001</v>
      </c>
      <c r="V598" s="475">
        <f t="shared" si="214"/>
        <v>41.715545519999999</v>
      </c>
      <c r="W598" s="460">
        <f t="shared" si="215"/>
        <v>65.67177504</v>
      </c>
      <c r="X598" s="476">
        <f t="shared" si="216"/>
        <v>239.07648016000002</v>
      </c>
      <c r="Y598" s="476">
        <f t="shared" si="217"/>
        <v>453.58908525000004</v>
      </c>
      <c r="Z598" s="478">
        <f t="shared" si="218"/>
        <v>3.8602380320000003</v>
      </c>
      <c r="AA598" s="465">
        <f t="shared" si="219"/>
        <v>814.29995494000002</v>
      </c>
      <c r="AB598" s="429">
        <f t="shared" si="220"/>
        <v>3.8122657066479403E-2</v>
      </c>
      <c r="AC598" s="454">
        <f t="shared" si="221"/>
        <v>108.25959737309385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514.55390894599998</v>
      </c>
      <c r="V600" s="475">
        <f t="shared" si="214"/>
        <v>1341.983232238</v>
      </c>
      <c r="W600" s="460">
        <f t="shared" si="215"/>
        <v>1608.04465592</v>
      </c>
      <c r="X600" s="476">
        <f t="shared" si="216"/>
        <v>4536.6519522799999</v>
      </c>
      <c r="Y600" s="476">
        <f t="shared" si="217"/>
        <v>8204.1837088680004</v>
      </c>
      <c r="Z600" s="478">
        <f t="shared" si="218"/>
        <v>79.403094624000005</v>
      </c>
      <c r="AA600" s="465">
        <f t="shared" si="219"/>
        <v>16284.820552876001</v>
      </c>
      <c r="AB600" s="429">
        <f t="shared" si="220"/>
        <v>0.76239796595861431</v>
      </c>
      <c r="AC600" s="454">
        <f t="shared" si="221"/>
        <v>99.761326464191939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107.71497586300001</v>
      </c>
      <c r="V601" s="475">
        <f t="shared" si="214"/>
        <v>297.99911372000003</v>
      </c>
      <c r="W601" s="460">
        <f t="shared" si="215"/>
        <v>372.92947285999998</v>
      </c>
      <c r="X601" s="476">
        <f t="shared" si="216"/>
        <v>1084.398074942</v>
      </c>
      <c r="Y601" s="476">
        <f t="shared" si="217"/>
        <v>1924.898880429</v>
      </c>
      <c r="Z601" s="478">
        <f t="shared" si="218"/>
        <v>26.618665136000001</v>
      </c>
      <c r="AA601" s="465">
        <f t="shared" si="219"/>
        <v>3814.5591829499999</v>
      </c>
      <c r="AB601" s="429">
        <f t="shared" si="220"/>
        <v>0.17858423141151686</v>
      </c>
      <c r="AC601" s="454">
        <f t="shared" si="221"/>
        <v>100.30286921704139</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21.432206719</v>
      </c>
      <c r="V602" s="475">
        <f t="shared" si="214"/>
        <v>76.836126641999996</v>
      </c>
      <c r="W602" s="460">
        <f t="shared" si="215"/>
        <v>93.282063989999997</v>
      </c>
      <c r="X602" s="476">
        <f t="shared" si="216"/>
        <v>243.96591625000002</v>
      </c>
      <c r="Y602" s="476">
        <f t="shared" si="217"/>
        <v>530.08292257200003</v>
      </c>
      <c r="Z602" s="478">
        <f t="shared" si="218"/>
        <v>4.9514650080000004</v>
      </c>
      <c r="AA602" s="465">
        <f t="shared" si="219"/>
        <v>970.55070118100002</v>
      </c>
      <c r="AB602" s="429">
        <f t="shared" si="220"/>
        <v>4.5437766909222847E-2</v>
      </c>
      <c r="AC602" s="454">
        <f t="shared" si="221"/>
        <v>103.55916165256278</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8.4632747649999995</v>
      </c>
      <c r="V603" s="475">
        <f t="shared" si="214"/>
        <v>20.492930061999999</v>
      </c>
      <c r="W603" s="460">
        <f t="shared" si="215"/>
        <v>32.771625360000002</v>
      </c>
      <c r="X603" s="476">
        <f t="shared" si="216"/>
        <v>116.533918466</v>
      </c>
      <c r="Y603" s="476">
        <f t="shared" si="217"/>
        <v>98.568576161999999</v>
      </c>
      <c r="Z603" s="478">
        <f t="shared" si="218"/>
        <v>1.6177190400000001</v>
      </c>
      <c r="AA603" s="465">
        <f t="shared" si="219"/>
        <v>278.44804385500004</v>
      </c>
      <c r="AB603" s="429">
        <f t="shared" si="220"/>
        <v>1.3035957109316482E-2</v>
      </c>
      <c r="AC603" s="454">
        <f t="shared" si="221"/>
        <v>94.256658420750455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129.22098426600002</v>
      </c>
      <c r="V606" s="475">
        <f t="shared" si="214"/>
        <v>302.72243808400003</v>
      </c>
      <c r="W606" s="460">
        <f t="shared" si="215"/>
        <v>352.41777883999998</v>
      </c>
      <c r="X606" s="476">
        <f t="shared" si="216"/>
        <v>960.04551234200005</v>
      </c>
      <c r="Y606" s="476">
        <f t="shared" si="217"/>
        <v>1584.510410763</v>
      </c>
      <c r="Z606" s="478">
        <f t="shared" si="218"/>
        <v>14.615976592000001</v>
      </c>
      <c r="AA606" s="465">
        <f t="shared" si="219"/>
        <v>3343.5331008870003</v>
      </c>
      <c r="AB606" s="429">
        <f t="shared" si="220"/>
        <v>0.1565324485433989</v>
      </c>
      <c r="AC606" s="454">
        <f t="shared" si="221"/>
        <v>96.813312352265385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39.668229271000001</v>
      </c>
      <c r="V607" s="475">
        <f t="shared" si="214"/>
        <v>60.706151857999998</v>
      </c>
      <c r="W607" s="460">
        <f t="shared" si="215"/>
        <v>54.649557039999998</v>
      </c>
      <c r="X607" s="476">
        <f t="shared" si="216"/>
        <v>116.973074302</v>
      </c>
      <c r="Y607" s="476">
        <f t="shared" si="217"/>
        <v>169.977525165</v>
      </c>
      <c r="Z607" s="478">
        <f t="shared" si="218"/>
        <v>1.7446549119999999</v>
      </c>
      <c r="AA607" s="465">
        <f t="shared" si="219"/>
        <v>443.71919254800002</v>
      </c>
      <c r="AB607" s="429">
        <f t="shared" si="220"/>
        <v>2.0773370437640451E-2</v>
      </c>
      <c r="AC607" s="454">
        <f t="shared" si="221"/>
        <v>83.69147485363878</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19.354789520000001</v>
      </c>
      <c r="V608" s="475">
        <f t="shared" si="214"/>
        <v>26.92102908</v>
      </c>
      <c r="W608" s="460">
        <f t="shared" si="215"/>
        <v>33.676847009999996</v>
      </c>
      <c r="X608" s="476">
        <f t="shared" si="216"/>
        <v>83.321919954000009</v>
      </c>
      <c r="Y608" s="476">
        <f t="shared" si="217"/>
        <v>154.045184643</v>
      </c>
      <c r="Z608" s="478">
        <f t="shared" si="218"/>
        <v>0.80059851199999998</v>
      </c>
      <c r="AA608" s="465">
        <f t="shared" si="219"/>
        <v>318.12036871900006</v>
      </c>
      <c r="AB608" s="429">
        <f t="shared" si="220"/>
        <v>1.4893275689091762E-2</v>
      </c>
      <c r="AC608" s="454">
        <f t="shared" si="221"/>
        <v>93.611003640865519</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13.747781278</v>
      </c>
      <c r="V609" s="475">
        <f t="shared" si="214"/>
        <v>22.221574408000002</v>
      </c>
      <c r="W609" s="460">
        <f t="shared" si="215"/>
        <v>19.251538719999999</v>
      </c>
      <c r="X609" s="476">
        <f t="shared" si="216"/>
        <v>42.101523632000003</v>
      </c>
      <c r="Y609" s="476">
        <f t="shared" si="217"/>
        <v>43.318739330999996</v>
      </c>
      <c r="Z609" s="478">
        <f t="shared" si="218"/>
        <v>0.990660384</v>
      </c>
      <c r="AA609" s="465">
        <f t="shared" si="219"/>
        <v>141.63181775299998</v>
      </c>
      <c r="AB609" s="429">
        <f t="shared" si="220"/>
        <v>6.6307030783239688E-3</v>
      </c>
      <c r="AC609" s="454">
        <f t="shared" si="221"/>
        <v>79.479586084137935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7.9293599879999999</v>
      </c>
      <c r="V610" s="475">
        <f t="shared" si="214"/>
        <v>16.076814578</v>
      </c>
      <c r="W610" s="460">
        <f t="shared" si="215"/>
        <v>22.493642339999997</v>
      </c>
      <c r="X610" s="476">
        <f t="shared" si="216"/>
        <v>55.297582018</v>
      </c>
      <c r="Y610" s="476">
        <f t="shared" si="217"/>
        <v>76.707390501000006</v>
      </c>
      <c r="Z610" s="478">
        <f t="shared" si="218"/>
        <v>1.036020272</v>
      </c>
      <c r="AA610" s="465">
        <f t="shared" si="219"/>
        <v>179.54080969700001</v>
      </c>
      <c r="AB610" s="429">
        <f t="shared" si="220"/>
        <v>8.4054686187734085E-3</v>
      </c>
      <c r="AC610" s="454">
        <f t="shared" si="221"/>
        <v>93.288579197879884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19.276013900000002</v>
      </c>
      <c r="V611" s="475">
        <f t="shared" si="214"/>
        <v>46.451353938000004</v>
      </c>
      <c r="W611" s="460">
        <f t="shared" si="215"/>
        <v>56.39376111</v>
      </c>
      <c r="X611" s="476">
        <f t="shared" si="216"/>
        <v>159.773414178</v>
      </c>
      <c r="Y611" s="476">
        <f t="shared" si="217"/>
        <v>284.22241073100002</v>
      </c>
      <c r="Z611" s="478">
        <f t="shared" si="218"/>
        <v>2.2354641120000003</v>
      </c>
      <c r="AA611" s="465">
        <f t="shared" si="219"/>
        <v>568.35241796900004</v>
      </c>
      <c r="AB611" s="429">
        <f t="shared" si="220"/>
        <v>2.6608259268211611E-2</v>
      </c>
      <c r="AC611" s="454">
        <f t="shared" si="221"/>
        <v>99.34364434894114</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25.748288412000001</v>
      </c>
      <c r="V612" s="475">
        <f t="shared" si="214"/>
        <v>46.487768513999995</v>
      </c>
      <c r="W612" s="460">
        <f t="shared" si="215"/>
        <v>46.555044219999999</v>
      </c>
      <c r="X612" s="476">
        <f t="shared" si="216"/>
        <v>138.35058164200001</v>
      </c>
      <c r="Y612" s="476">
        <f t="shared" si="217"/>
        <v>214.08868328399998</v>
      </c>
      <c r="Z612" s="478">
        <f t="shared" si="218"/>
        <v>1.321455856</v>
      </c>
      <c r="AA612" s="465">
        <f t="shared" si="219"/>
        <v>472.55182192800004</v>
      </c>
      <c r="AB612" s="429">
        <f t="shared" si="220"/>
        <v>2.2123212637078653E-2</v>
      </c>
      <c r="AC612" s="454">
        <f t="shared" si="221"/>
        <v>93.469706152215068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21.566833981000002</v>
      </c>
      <c r="V613" s="475">
        <f t="shared" si="214"/>
        <v>46.871619717999998</v>
      </c>
      <c r="W613" s="460">
        <f t="shared" si="215"/>
        <v>51.683741040000001</v>
      </c>
      <c r="X613" s="476">
        <f t="shared" si="216"/>
        <v>150.253299728</v>
      </c>
      <c r="Y613" s="476">
        <f t="shared" si="217"/>
        <v>251.638707348</v>
      </c>
      <c r="Z613" s="478">
        <f t="shared" si="218"/>
        <v>2.4675103039999997</v>
      </c>
      <c r="AA613" s="465">
        <f t="shared" si="219"/>
        <v>524.48171211900001</v>
      </c>
      <c r="AB613" s="429">
        <f t="shared" si="220"/>
        <v>2.4554387271488766E-2</v>
      </c>
      <c r="AC613" s="454">
        <f t="shared" si="221"/>
        <v>96.81562806751181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15.696309024000001</v>
      </c>
      <c r="V614" s="475">
        <f t="shared" si="214"/>
        <v>22.167393996000001</v>
      </c>
      <c r="W614" s="460">
        <f t="shared" si="215"/>
        <v>27.081890089999998</v>
      </c>
      <c r="X614" s="476">
        <f t="shared" si="216"/>
        <v>76.727743582000002</v>
      </c>
      <c r="Y614" s="476">
        <f t="shared" si="217"/>
        <v>108.025708077</v>
      </c>
      <c r="Z614" s="478">
        <f t="shared" si="218"/>
        <v>1.7541292159999999</v>
      </c>
      <c r="AA614" s="465">
        <f t="shared" si="219"/>
        <v>251.45317398500001</v>
      </c>
      <c r="AB614" s="429">
        <f t="shared" si="220"/>
        <v>1.1772152340121723E-2</v>
      </c>
      <c r="AC614" s="454">
        <f t="shared" si="221"/>
        <v>90.750656283020859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32.869649889999998</v>
      </c>
      <c r="V615" s="475">
        <f t="shared" si="214"/>
        <v>84.260379478000004</v>
      </c>
      <c r="W615" s="460">
        <f t="shared" si="215"/>
        <v>102.29539740999999</v>
      </c>
      <c r="X615" s="476">
        <f t="shared" si="216"/>
        <v>289.82079891799998</v>
      </c>
      <c r="Y615" s="476">
        <f t="shared" si="217"/>
        <v>504.30681793799999</v>
      </c>
      <c r="Z615" s="478">
        <f t="shared" si="218"/>
        <v>3.5493039680000003</v>
      </c>
      <c r="AA615" s="465">
        <f t="shared" si="219"/>
        <v>1017.102347602</v>
      </c>
      <c r="AB615" s="429">
        <f t="shared" si="220"/>
        <v>4.7617151104962549E-2</v>
      </c>
      <c r="AC615" s="454">
        <f t="shared" si="221"/>
        <v>99.486090952530645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154.02997108399998</v>
      </c>
      <c r="V616" s="475">
        <f t="shared" si="214"/>
        <v>361.60825392999999</v>
      </c>
      <c r="W616" s="460">
        <f t="shared" si="215"/>
        <v>423.48464663999999</v>
      </c>
      <c r="X616" s="476">
        <f t="shared" si="216"/>
        <v>1243.7825903299999</v>
      </c>
      <c r="Y616" s="476">
        <f t="shared" si="217"/>
        <v>2223.9148717170001</v>
      </c>
      <c r="Z616" s="478">
        <f t="shared" si="218"/>
        <v>18.116846160000001</v>
      </c>
      <c r="AA616" s="465">
        <f t="shared" si="219"/>
        <v>4424.937179861</v>
      </c>
      <c r="AB616" s="429">
        <f t="shared" si="220"/>
        <v>0.20715998033057118</v>
      </c>
      <c r="AC616" s="454">
        <f t="shared" si="221"/>
        <v>99.378409844771426</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109.21150042000001</v>
      </c>
      <c r="V617" s="475">
        <f t="shared" si="214"/>
        <v>261.09133677</v>
      </c>
      <c r="W617" s="460">
        <f t="shared" si="215"/>
        <v>316.97509815000001</v>
      </c>
      <c r="X617" s="476">
        <f t="shared" si="216"/>
        <v>918.93285153599993</v>
      </c>
      <c r="Y617" s="476">
        <f t="shared" si="217"/>
        <v>1574.600134149</v>
      </c>
      <c r="Z617" s="478">
        <f t="shared" si="218"/>
        <v>7.2241714720000001</v>
      </c>
      <c r="AA617" s="465">
        <f t="shared" si="219"/>
        <v>3188.0350924969998</v>
      </c>
      <c r="AB617" s="429">
        <f t="shared" si="220"/>
        <v>0.14925257923675092</v>
      </c>
      <c r="AC617" s="454">
        <f t="shared" si="221"/>
        <v>99.342718911766553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2.079292809</v>
      </c>
      <c r="V618" s="475">
        <f t="shared" si="214"/>
        <v>6.3722900999999998</v>
      </c>
      <c r="W618" s="460">
        <f t="shared" si="215"/>
        <v>8.6637127500000002</v>
      </c>
      <c r="X618" s="476">
        <f t="shared" si="216"/>
        <v>22.712448542000001</v>
      </c>
      <c r="Y618" s="476">
        <f t="shared" si="217"/>
        <v>40.930279046999999</v>
      </c>
      <c r="Z618" s="478">
        <f t="shared" si="218"/>
        <v>0.39830481600000001</v>
      </c>
      <c r="AA618" s="465">
        <f t="shared" si="219"/>
        <v>81.156328064000007</v>
      </c>
      <c r="AB618" s="429">
        <f t="shared" si="220"/>
        <v>3.7994535610486897E-3</v>
      </c>
      <c r="AC618" s="454">
        <f t="shared" si="221"/>
        <v>100.80083182312967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23.749248996000002</v>
      </c>
      <c r="V619" s="475">
        <f t="shared" si="214"/>
        <v>40.788115697999999</v>
      </c>
      <c r="W619" s="460">
        <f t="shared" si="215"/>
        <v>51.793469479999999</v>
      </c>
      <c r="X619" s="476">
        <f t="shared" si="216"/>
        <v>140.29422073800001</v>
      </c>
      <c r="Y619" s="476">
        <f t="shared" si="217"/>
        <v>194.97084207299997</v>
      </c>
      <c r="Z619" s="478">
        <f t="shared" si="218"/>
        <v>1.7135271999999999</v>
      </c>
      <c r="AA619" s="465">
        <f t="shared" si="219"/>
        <v>453.30942418499995</v>
      </c>
      <c r="AB619" s="429">
        <f t="shared" si="220"/>
        <v>2.1222351319522471E-2</v>
      </c>
      <c r="AC619" s="454">
        <f t="shared" si="221"/>
        <v>92.66259903428778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72.227547479999998</v>
      </c>
      <c r="V620" s="475">
        <f t="shared" si="214"/>
        <v>164.993887696</v>
      </c>
      <c r="W620" s="460">
        <f t="shared" si="215"/>
        <v>186.83225200999999</v>
      </c>
      <c r="X620" s="476">
        <f t="shared" si="216"/>
        <v>556.48984998599997</v>
      </c>
      <c r="Y620" s="476">
        <f t="shared" si="217"/>
        <v>968.82923774699998</v>
      </c>
      <c r="Z620" s="478">
        <f t="shared" si="218"/>
        <v>10.426039343999999</v>
      </c>
      <c r="AA620" s="465">
        <f t="shared" si="219"/>
        <v>1959.7988142629999</v>
      </c>
      <c r="AB620" s="429">
        <f t="shared" si="220"/>
        <v>9.1750880817556182E-2</v>
      </c>
      <c r="AC620" s="454">
        <f t="shared" si="221"/>
        <v>98.373694039875787</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32.396502281000004</v>
      </c>
      <c r="V621" s="475">
        <f t="shared" si="214"/>
        <v>62.234187554000002</v>
      </c>
      <c r="W621" s="460">
        <f t="shared" si="215"/>
        <v>71.455658509999992</v>
      </c>
      <c r="X621" s="476">
        <f t="shared" si="216"/>
        <v>156.15456612</v>
      </c>
      <c r="Y621" s="476">
        <f t="shared" si="217"/>
        <v>246.092993181</v>
      </c>
      <c r="Z621" s="478">
        <f t="shared" si="218"/>
        <v>3.4164914560000001</v>
      </c>
      <c r="AA621" s="465">
        <f t="shared" si="219"/>
        <v>571.75039910199996</v>
      </c>
      <c r="AB621" s="429">
        <f t="shared" si="220"/>
        <v>2.6767340781928838E-2</v>
      </c>
      <c r="AC621" s="454">
        <f t="shared" si="221"/>
        <v>90.55090654027876</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12.266080529999998</v>
      </c>
      <c r="V622" s="475">
        <f t="shared" si="214"/>
        <v>30.453693093999998</v>
      </c>
      <c r="W622" s="460">
        <f t="shared" si="215"/>
        <v>30.867044409999998</v>
      </c>
      <c r="X622" s="476">
        <f t="shared" si="216"/>
        <v>78.004584601999994</v>
      </c>
      <c r="Y622" s="476">
        <f t="shared" si="217"/>
        <v>151.26821766</v>
      </c>
      <c r="Z622" s="478">
        <f t="shared" si="218"/>
        <v>1.630757072</v>
      </c>
      <c r="AA622" s="465">
        <f t="shared" si="219"/>
        <v>304.490377368</v>
      </c>
      <c r="AB622" s="429">
        <f t="shared" si="220"/>
        <v>1.4255167479775281E-2</v>
      </c>
      <c r="AC622" s="454">
        <f t="shared" si="221"/>
        <v>96.908511941232319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3.8798083170000002</v>
      </c>
      <c r="V623" s="475">
        <f t="shared" si="214"/>
        <v>7.7127677880000007</v>
      </c>
      <c r="W623" s="460">
        <f t="shared" si="215"/>
        <v>9.8007516599999995</v>
      </c>
      <c r="X623" s="476">
        <f t="shared" si="216"/>
        <v>42.297882997999999</v>
      </c>
      <c r="Y623" s="476">
        <f t="shared" si="217"/>
        <v>71.086728573000002</v>
      </c>
      <c r="Z623" s="478">
        <f t="shared" si="218"/>
        <v>0.498120224</v>
      </c>
      <c r="AA623" s="465">
        <f t="shared" si="219"/>
        <v>135.27605955999999</v>
      </c>
      <c r="AB623" s="429">
        <f t="shared" si="220"/>
        <v>6.3331488558052429E-3</v>
      </c>
      <c r="AC623" s="454">
        <f t="shared" si="221"/>
        <v>103.7076587837247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1.5054599890000002</v>
      </c>
      <c r="V624" s="475">
        <f t="shared" si="214"/>
        <v>3.1713112199999998</v>
      </c>
      <c r="W624" s="460">
        <f t="shared" si="215"/>
        <v>3.3948043200000004</v>
      </c>
      <c r="X624" s="476">
        <f t="shared" si="216"/>
        <v>12.777556540000001</v>
      </c>
      <c r="Y624" s="476">
        <f t="shared" si="217"/>
        <v>15.514283484</v>
      </c>
      <c r="Z624" s="478">
        <f t="shared" si="218"/>
        <v>0.20436527999999998</v>
      </c>
      <c r="AA624" s="465">
        <f t="shared" si="219"/>
        <v>36.567780832999993</v>
      </c>
      <c r="AB624" s="429">
        <f t="shared" si="220"/>
        <v>1.7119747580992507E-3</v>
      </c>
      <c r="AC624" s="454">
        <f t="shared" si="221"/>
        <v>95.121926308612728</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7.359904673</v>
      </c>
      <c r="V625" s="475">
        <f t="shared" si="214"/>
        <v>19.587539818</v>
      </c>
      <c r="W625" s="460">
        <f t="shared" si="215"/>
        <v>24.4093029</v>
      </c>
      <c r="X625" s="476">
        <f t="shared" si="216"/>
        <v>79.605074541999997</v>
      </c>
      <c r="Y625" s="476">
        <f t="shared" si="217"/>
        <v>153.62455285799999</v>
      </c>
      <c r="Z625" s="478">
        <f t="shared" si="218"/>
        <v>1.40481992</v>
      </c>
      <c r="AA625" s="465">
        <f t="shared" si="219"/>
        <v>285.99119471100005</v>
      </c>
      <c r="AB625" s="429">
        <f t="shared" si="220"/>
        <v>1.3389100875983148E-2</v>
      </c>
      <c r="AC625" s="454">
        <f t="shared" si="221"/>
        <v>103.4378189985057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3.427411185</v>
      </c>
      <c r="V626" s="475">
        <f t="shared" si="214"/>
        <v>9.574078887999999</v>
      </c>
      <c r="W626" s="460">
        <f t="shared" si="215"/>
        <v>14.636152149999999</v>
      </c>
      <c r="X626" s="476">
        <f t="shared" si="216"/>
        <v>57.236384911999998</v>
      </c>
      <c r="Y626" s="476">
        <f t="shared" si="217"/>
        <v>122.417617329</v>
      </c>
      <c r="Z626" s="478">
        <f t="shared" si="218"/>
        <v>0.59704041600000002</v>
      </c>
      <c r="AA626" s="465">
        <f t="shared" si="219"/>
        <v>207.88868488</v>
      </c>
      <c r="AB626" s="429">
        <f t="shared" si="220"/>
        <v>9.7326163333333326E-3</v>
      </c>
      <c r="AC626" s="454">
        <f t="shared" si="221"/>
        <v>109.94797641694191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0.45069675199999998</v>
      </c>
      <c r="V627" s="475">
        <f t="shared" si="214"/>
        <v>1.2069506239999999</v>
      </c>
      <c r="W627" s="460">
        <f t="shared" si="215"/>
        <v>1.46528528</v>
      </c>
      <c r="X627" s="476">
        <f t="shared" si="216"/>
        <v>4.1514101439999997</v>
      </c>
      <c r="Y627" s="476">
        <f t="shared" si="217"/>
        <v>7.4812883039999996</v>
      </c>
      <c r="Z627" s="478">
        <f t="shared" si="218"/>
        <v>7.7778175999999991E-2</v>
      </c>
      <c r="AA627" s="465">
        <f t="shared" si="219"/>
        <v>14.83340928</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4.6938353880000001</v>
      </c>
      <c r="V628" s="475">
        <f t="shared" si="214"/>
        <v>14.026867909999998</v>
      </c>
      <c r="W628" s="460">
        <f t="shared" si="215"/>
        <v>17.531797990000001</v>
      </c>
      <c r="X628" s="476">
        <f t="shared" si="216"/>
        <v>67.710115899999991</v>
      </c>
      <c r="Y628" s="476">
        <f t="shared" si="217"/>
        <v>174.32758715400001</v>
      </c>
      <c r="Z628" s="478">
        <f t="shared" si="218"/>
        <v>1.2685735999999999</v>
      </c>
      <c r="AA628" s="465">
        <f t="shared" si="219"/>
        <v>279.55877794200006</v>
      </c>
      <c r="AB628" s="429">
        <f t="shared" si="220"/>
        <v>1.3087957768820227E-2</v>
      </c>
      <c r="AC628" s="454">
        <f t="shared" si="221"/>
        <v>111.24460641190801</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9.8966717410000005</v>
      </c>
      <c r="V629" s="475">
        <f t="shared" si="214"/>
        <v>27.506646441999997</v>
      </c>
      <c r="W629" s="460">
        <f t="shared" si="215"/>
        <v>27.437663519999997</v>
      </c>
      <c r="X629" s="476">
        <f t="shared" si="216"/>
        <v>105.21116800599999</v>
      </c>
      <c r="Y629" s="476">
        <f t="shared" si="217"/>
        <v>200.59176255300002</v>
      </c>
      <c r="Z629" s="478">
        <f t="shared" si="218"/>
        <v>1.8432671040000002</v>
      </c>
      <c r="AA629" s="465">
        <f t="shared" si="219"/>
        <v>372.48717936600002</v>
      </c>
      <c r="AB629" s="429">
        <f t="shared" si="220"/>
        <v>1.7438538359831463E-2</v>
      </c>
      <c r="AC629" s="454">
        <f t="shared" si="221"/>
        <v>103.61003417273818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7.8081352250000009</v>
      </c>
      <c r="V630" s="475">
        <f t="shared" si="214"/>
        <v>16.501743412</v>
      </c>
      <c r="W630" s="460">
        <f t="shared" si="215"/>
        <v>24.742864359999999</v>
      </c>
      <c r="X630" s="476">
        <f t="shared" si="216"/>
        <v>48.924507953999999</v>
      </c>
      <c r="Y630" s="476">
        <f t="shared" si="217"/>
        <v>88.788200381999999</v>
      </c>
      <c r="Z630" s="478">
        <f t="shared" si="218"/>
        <v>1.015249984</v>
      </c>
      <c r="AA630" s="465">
        <f t="shared" si="219"/>
        <v>187.78070131699999</v>
      </c>
      <c r="AB630" s="429">
        <f t="shared" si="220"/>
        <v>8.7912313350655431E-3</v>
      </c>
      <c r="AC630" s="454">
        <f t="shared" si="221"/>
        <v>95.097255692224039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61.124750126000002</v>
      </c>
      <c r="V631" s="475">
        <f t="shared" si="214"/>
        <v>145.49303062800001</v>
      </c>
      <c r="W631" s="460">
        <f t="shared" si="215"/>
        <v>156.23825847999998</v>
      </c>
      <c r="X631" s="476">
        <f t="shared" si="216"/>
        <v>376.66296579800002</v>
      </c>
      <c r="Y631" s="476">
        <f t="shared" si="217"/>
        <v>503.12924285399998</v>
      </c>
      <c r="Z631" s="478">
        <f t="shared" si="218"/>
        <v>3.9868670240000004</v>
      </c>
      <c r="AA631" s="465">
        <f t="shared" si="219"/>
        <v>1246.6351149100001</v>
      </c>
      <c r="AB631" s="429">
        <f t="shared" si="220"/>
        <v>5.8363067177434461E-2</v>
      </c>
      <c r="AC631" s="454">
        <f t="shared" si="221"/>
        <v>91.155388851072246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1.002811436</v>
      </c>
      <c r="V632" s="475">
        <f t="shared" si="214"/>
        <v>2.6854950319999999</v>
      </c>
      <c r="W632" s="460">
        <f t="shared" si="215"/>
        <v>4.4248683399999997</v>
      </c>
      <c r="X632" s="476">
        <f t="shared" si="216"/>
        <v>9.2369903919999992</v>
      </c>
      <c r="Y632" s="476">
        <f t="shared" si="217"/>
        <v>13.932979452</v>
      </c>
      <c r="Z632" s="478">
        <f t="shared" si="218"/>
        <v>0.17305836799999999</v>
      </c>
      <c r="AA632" s="465">
        <f t="shared" si="219"/>
        <v>31.456203019999997</v>
      </c>
      <c r="AB632" s="429">
        <f t="shared" si="220"/>
        <v>1.4726686807116102E-3</v>
      </c>
      <c r="AC632" s="454">
        <f t="shared" si="221"/>
        <v>95.612606903212395</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1.883991835</v>
      </c>
      <c r="V633" s="475">
        <f t="shared" si="214"/>
        <v>3.8589161600000002</v>
      </c>
      <c r="W633" s="460">
        <f t="shared" si="215"/>
        <v>5.7279473699999999</v>
      </c>
      <c r="X633" s="476">
        <f t="shared" si="216"/>
        <v>10.319181754000001</v>
      </c>
      <c r="Y633" s="476">
        <f t="shared" si="217"/>
        <v>21.374364563999997</v>
      </c>
      <c r="Z633" s="478">
        <f t="shared" si="218"/>
        <v>0.353219328</v>
      </c>
      <c r="AA633" s="465">
        <f t="shared" si="219"/>
        <v>43.517621010999996</v>
      </c>
      <c r="AB633" s="429">
        <f t="shared" si="220"/>
        <v>2.0373418076310859E-3</v>
      </c>
      <c r="AC633" s="454">
        <f t="shared" si="221"/>
        <v>94.911142420470568</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23.561279775000003</v>
      </c>
      <c r="V634" s="475">
        <f t="shared" si="214"/>
        <v>52.128937630000003</v>
      </c>
      <c r="W634" s="460">
        <f t="shared" si="215"/>
        <v>57.148997629999997</v>
      </c>
      <c r="X634" s="476">
        <f t="shared" si="216"/>
        <v>150.38300439400001</v>
      </c>
      <c r="Y634" s="476">
        <f t="shared" si="217"/>
        <v>252.507183516</v>
      </c>
      <c r="Z634" s="478">
        <f t="shared" si="218"/>
        <v>2.4135655039999997</v>
      </c>
      <c r="AA634" s="465">
        <f t="shared" si="219"/>
        <v>538.14296844899991</v>
      </c>
      <c r="AB634" s="429">
        <f t="shared" si="220"/>
        <v>2.5193959197050558E-2</v>
      </c>
      <c r="AC634" s="454">
        <f t="shared" si="221"/>
        <v>95.401550232488233</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57.457681412999996</v>
      </c>
      <c r="V635" s="475">
        <f t="shared" si="214"/>
        <v>127.46637296800002</v>
      </c>
      <c r="W635" s="460">
        <f t="shared" si="215"/>
        <v>146.15480058</v>
      </c>
      <c r="X635" s="476">
        <f t="shared" si="216"/>
        <v>386.65489389799995</v>
      </c>
      <c r="Y635" s="476">
        <f t="shared" si="217"/>
        <v>586.57912009200004</v>
      </c>
      <c r="Z635" s="478">
        <f t="shared" si="218"/>
        <v>4.7806764319999999</v>
      </c>
      <c r="AA635" s="465">
        <f t="shared" si="219"/>
        <v>1309.093545383</v>
      </c>
      <c r="AB635" s="429">
        <f t="shared" si="220"/>
        <v>6.1287151001076776E-2</v>
      </c>
      <c r="AC635" s="454">
        <f t="shared" si="221"/>
        <v>94.591323784113328</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139.99429924699999</v>
      </c>
      <c r="V636" s="475">
        <f t="shared" si="214"/>
        <v>263.36265423599997</v>
      </c>
      <c r="W636" s="460">
        <f t="shared" si="215"/>
        <v>294.17484327</v>
      </c>
      <c r="X636" s="476">
        <f t="shared" si="216"/>
        <v>614.33731203599996</v>
      </c>
      <c r="Y636" s="476">
        <f t="shared" si="217"/>
        <v>976.68346576499994</v>
      </c>
      <c r="Z636" s="478">
        <f t="shared" si="218"/>
        <v>12.619144048000001</v>
      </c>
      <c r="AA636" s="465">
        <f t="shared" si="219"/>
        <v>2301.1717186020001</v>
      </c>
      <c r="AB636" s="429">
        <f t="shared" si="220"/>
        <v>0.10773275836151686</v>
      </c>
      <c r="AC636" s="454">
        <f t="shared" si="221"/>
        <v>89.473484126821319</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8.7012040059999993</v>
      </c>
      <c r="V637" s="475">
        <f t="shared" si="214"/>
        <v>9.6635007259999988</v>
      </c>
      <c r="W637" s="460">
        <f t="shared" si="215"/>
        <v>13.66584544</v>
      </c>
      <c r="X637" s="476">
        <f t="shared" si="216"/>
        <v>19.304193468000001</v>
      </c>
      <c r="Y637" s="476">
        <f t="shared" si="217"/>
        <v>28.422330489</v>
      </c>
      <c r="Z637" s="478">
        <f t="shared" si="218"/>
        <v>0.46745831999999998</v>
      </c>
      <c r="AA637" s="465">
        <f t="shared" si="219"/>
        <v>80.224532449000009</v>
      </c>
      <c r="AB637" s="429">
        <f t="shared" si="220"/>
        <v>3.755830170833334E-3</v>
      </c>
      <c r="AC637" s="454">
        <f t="shared" si="221"/>
        <v>79.293200740353271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9.1127764419999995</v>
      </c>
      <c r="V638" s="475">
        <f t="shared" si="214"/>
        <v>12.940767378</v>
      </c>
      <c r="W638" s="460">
        <f t="shared" si="215"/>
        <v>13.177300259999999</v>
      </c>
      <c r="X638" s="476">
        <f t="shared" si="216"/>
        <v>36.472895886000003</v>
      </c>
      <c r="Y638" s="476">
        <f t="shared" si="217"/>
        <v>33.918445764000005</v>
      </c>
      <c r="Z638" s="478">
        <f t="shared" si="218"/>
        <v>0.51046822400000003</v>
      </c>
      <c r="AA638" s="465">
        <f t="shared" si="219"/>
        <v>106.13265395400001</v>
      </c>
      <c r="AB638" s="429">
        <f t="shared" si="220"/>
        <v>4.9687572075842699E-3</v>
      </c>
      <c r="AC638" s="454">
        <f t="shared" si="221"/>
        <v>82.869801989602408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7.4437827310000007</v>
      </c>
      <c r="V639" s="475">
        <f t="shared" si="214"/>
        <v>19.123059318000003</v>
      </c>
      <c r="W639" s="460">
        <f t="shared" si="215"/>
        <v>19.246837639999999</v>
      </c>
      <c r="X639" s="476">
        <f t="shared" si="216"/>
        <v>54.529666071999998</v>
      </c>
      <c r="Y639" s="476">
        <f t="shared" si="217"/>
        <v>80.494110773999992</v>
      </c>
      <c r="Z639" s="478">
        <f t="shared" si="218"/>
        <v>1.9595681280000001</v>
      </c>
      <c r="AA639" s="465">
        <f t="shared" si="219"/>
        <v>182.797024663</v>
      </c>
      <c r="AB639" s="429">
        <f t="shared" si="220"/>
        <v>8.5579131396535581E-3</v>
      </c>
      <c r="AC639" s="454">
        <f t="shared" si="221"/>
        <v>93.724631556576725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22.856709799000001</v>
      </c>
      <c r="V640" s="475">
        <f t="shared" si="214"/>
        <v>46.619192598000005</v>
      </c>
      <c r="W640" s="460">
        <f t="shared" si="215"/>
        <v>54.1794406</v>
      </c>
      <c r="X640" s="476">
        <f t="shared" si="216"/>
        <v>112.76903384599999</v>
      </c>
      <c r="Y640" s="476">
        <f t="shared" si="217"/>
        <v>168.68600406000002</v>
      </c>
      <c r="Z640" s="478">
        <f t="shared" si="218"/>
        <v>2.4749026400000003</v>
      </c>
      <c r="AA640" s="465">
        <f t="shared" si="219"/>
        <v>407.58528354299995</v>
      </c>
      <c r="AB640" s="429">
        <f t="shared" si="220"/>
        <v>1.9081708031039323E-2</v>
      </c>
      <c r="AC640" s="454">
        <f t="shared" si="221"/>
        <v>89.671530866454205</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5.7187063340000002</v>
      </c>
      <c r="V641" s="475">
        <f t="shared" si="214"/>
        <v>15.314501708</v>
      </c>
      <c r="W641" s="460">
        <f t="shared" si="215"/>
        <v>20.3494308</v>
      </c>
      <c r="X641" s="476">
        <f t="shared" si="216"/>
        <v>55.633055422000005</v>
      </c>
      <c r="Y641" s="476">
        <f t="shared" si="217"/>
        <v>74.202474086999999</v>
      </c>
      <c r="Z641" s="478">
        <f t="shared" si="218"/>
        <v>0.77491343999999995</v>
      </c>
      <c r="AA641" s="465">
        <f t="shared" si="219"/>
        <v>171.99308179100001</v>
      </c>
      <c r="AB641" s="429">
        <f t="shared" si="220"/>
        <v>8.0521105707397015E-3</v>
      </c>
      <c r="AC641" s="454">
        <f t="shared" si="221"/>
        <v>95.898127316665864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21.219262031</v>
      </c>
      <c r="V643" s="475">
        <f t="shared" si="214"/>
        <v>45.223950530000003</v>
      </c>
      <c r="W643" s="460">
        <f t="shared" si="215"/>
        <v>51.966097019999999</v>
      </c>
      <c r="X643" s="476">
        <f t="shared" si="216"/>
        <v>135.8088018</v>
      </c>
      <c r="Y643" s="476">
        <f t="shared" si="217"/>
        <v>280.32083950500004</v>
      </c>
      <c r="Z643" s="478">
        <f t="shared" si="218"/>
        <v>6.328367472</v>
      </c>
      <c r="AA643" s="465">
        <f t="shared" si="219"/>
        <v>540.86731835800003</v>
      </c>
      <c r="AB643" s="429">
        <f t="shared" si="220"/>
        <v>2.5321503668445693E-2</v>
      </c>
      <c r="AC643" s="454">
        <f t="shared" si="221"/>
        <v>97.607245442111108</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26.361555769999999</v>
      </c>
      <c r="V644" s="475">
        <f t="shared" si="214"/>
        <v>50.207893208000002</v>
      </c>
      <c r="W644" s="460">
        <f t="shared" si="215"/>
        <v>66.66425362999999</v>
      </c>
      <c r="X644" s="476">
        <f t="shared" si="216"/>
        <v>150.38334513999999</v>
      </c>
      <c r="Y644" s="476">
        <f t="shared" si="217"/>
        <v>327.450376764</v>
      </c>
      <c r="Z644" s="478">
        <f t="shared" si="218"/>
        <v>5.6961493120000002</v>
      </c>
      <c r="AA644" s="465">
        <f t="shared" si="219"/>
        <v>626.76357382399999</v>
      </c>
      <c r="AB644" s="429">
        <f t="shared" si="220"/>
        <v>2.934286394307116E-2</v>
      </c>
      <c r="AC644" s="454">
        <f t="shared" si="221"/>
        <v>97.381502941062436</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10.533364105</v>
      </c>
      <c r="V645" s="475">
        <f t="shared" si="214"/>
        <v>24.18098518</v>
      </c>
      <c r="W645" s="460">
        <f t="shared" si="215"/>
        <v>32.827671179999996</v>
      </c>
      <c r="X645" s="476">
        <f t="shared" si="216"/>
        <v>72.267593650000009</v>
      </c>
      <c r="Y645" s="476">
        <f t="shared" si="217"/>
        <v>116.593927443</v>
      </c>
      <c r="Z645" s="478">
        <f t="shared" si="218"/>
        <v>1.9269206879999998</v>
      </c>
      <c r="AA645" s="465">
        <f t="shared" si="219"/>
        <v>258.33046224599997</v>
      </c>
      <c r="AB645" s="429">
        <f t="shared" si="220"/>
        <v>1.2094122764325841E-2</v>
      </c>
      <c r="AC645" s="454">
        <f t="shared" si="221"/>
        <v>94.168978793318203</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20.353168285999999</v>
      </c>
      <c r="V646" s="475">
        <f t="shared" si="214"/>
        <v>41.230852079999998</v>
      </c>
      <c r="W646" s="460">
        <f t="shared" si="215"/>
        <v>43.643020560000004</v>
      </c>
      <c r="X646" s="476">
        <f t="shared" si="216"/>
        <v>89.993110899999991</v>
      </c>
      <c r="Y646" s="476">
        <f t="shared" si="217"/>
        <v>145.14807636</v>
      </c>
      <c r="Z646" s="478">
        <f t="shared" si="218"/>
        <v>2.0725153119999997</v>
      </c>
      <c r="AA646" s="465">
        <f t="shared" si="219"/>
        <v>342.44074349800002</v>
      </c>
      <c r="AB646" s="429">
        <f t="shared" si="220"/>
        <v>1.6031870013951312E-2</v>
      </c>
      <c r="AC646" s="454">
        <f t="shared" si="221"/>
        <v>89.413069127570878</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7.6760474999999992</v>
      </c>
      <c r="V647" s="475">
        <f t="shared" si="214"/>
        <v>18.565442874000002</v>
      </c>
      <c r="W647" s="460">
        <f t="shared" si="215"/>
        <v>17.968200849999999</v>
      </c>
      <c r="X647" s="476">
        <f t="shared" si="216"/>
        <v>46.740379896</v>
      </c>
      <c r="Y647" s="476">
        <f t="shared" si="217"/>
        <v>76.422907890000005</v>
      </c>
      <c r="Z647" s="478">
        <f t="shared" si="218"/>
        <v>1.8519045440000002</v>
      </c>
      <c r="AA647" s="465">
        <f t="shared" si="219"/>
        <v>169.224883554</v>
      </c>
      <c r="AB647" s="429">
        <f t="shared" si="220"/>
        <v>7.9225132749999993E-3</v>
      </c>
      <c r="AC647" s="454">
        <f t="shared" si="221"/>
        <v>93.010122704620642</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6.9801708790000001</v>
      </c>
      <c r="V648" s="475">
        <f t="shared" si="214"/>
        <v>14.928055670000001</v>
      </c>
      <c r="W648" s="460">
        <f t="shared" si="215"/>
        <v>15.04738482</v>
      </c>
      <c r="X648" s="476">
        <f t="shared" si="216"/>
        <v>38.096568509999997</v>
      </c>
      <c r="Y648" s="476">
        <f t="shared" si="217"/>
        <v>79.036049861999999</v>
      </c>
      <c r="Z648" s="478">
        <f t="shared" si="218"/>
        <v>3.210390512</v>
      </c>
      <c r="AA648" s="465">
        <f t="shared" si="219"/>
        <v>157.298620253</v>
      </c>
      <c r="AB648" s="429">
        <f t="shared" si="220"/>
        <v>7.3641676148408237E-3</v>
      </c>
      <c r="AC648" s="454">
        <f t="shared" si="221"/>
        <v>94.218870139697373</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2.227785307</v>
      </c>
      <c r="V649" s="475">
        <f t="shared" ref="V649:V712" si="235">IFERROR(V$5*I649,"")</f>
        <v>8.9080338379999997</v>
      </c>
      <c r="W649" s="460">
        <f t="shared" ref="W649:W712" si="236">IFERROR(W$5*K649,"")</f>
        <v>7.8101734399999998</v>
      </c>
      <c r="X649" s="476">
        <f t="shared" ref="X649:X712" si="237">IFERROR(X$5*M649,"")</f>
        <v>22.826275640000002</v>
      </c>
      <c r="Y649" s="476">
        <f t="shared" ref="Y649:Y712" si="238">IFERROR(Y$5*O649,"")</f>
        <v>25.815156759000001</v>
      </c>
      <c r="Z649" s="478">
        <f t="shared" ref="Z649:Z712" si="239">IFERROR(Z$5*Q649,"")</f>
        <v>1.3911045119999998</v>
      </c>
      <c r="AA649" s="465">
        <f t="shared" ref="AA649:AA712" si="240">IFERROR(SUM(U649:Z649),"")</f>
        <v>68.978529496000007</v>
      </c>
      <c r="AB649" s="429">
        <f t="shared" ref="AB649:AB712" si="241">IF(OR(AA649="", AA649=0), "", AA649/$AA$5)</f>
        <v>3.229331905243446E-3</v>
      </c>
      <c r="AC649" s="454">
        <f t="shared" ref="AC649:AC712" si="242">IF(OR(AB649="", AB649=0), "", IF(AN649&gt;0, AB649/AN649*100, ""))</f>
        <v>90.472879942340384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6.8315803820000003</v>
      </c>
      <c r="V650" s="475">
        <f t="shared" si="235"/>
        <v>13.834992709999998</v>
      </c>
      <c r="W650" s="460">
        <f t="shared" si="236"/>
        <v>12.017218039999999</v>
      </c>
      <c r="X650" s="476">
        <f t="shared" si="237"/>
        <v>20.176951578000001</v>
      </c>
      <c r="Y650" s="476">
        <f t="shared" si="238"/>
        <v>38.540741463000003</v>
      </c>
      <c r="Z650" s="478">
        <f t="shared" si="239"/>
        <v>0.98910526399999998</v>
      </c>
      <c r="AA650" s="465">
        <f t="shared" si="240"/>
        <v>92.390589437000003</v>
      </c>
      <c r="AB650" s="429">
        <f t="shared" si="241"/>
        <v>4.3254021272003743E-3</v>
      </c>
      <c r="AC650" s="454">
        <f t="shared" si="242"/>
        <v>85.309078893944672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22.884193002</v>
      </c>
      <c r="V651" s="475">
        <f t="shared" si="235"/>
        <v>64.2989611</v>
      </c>
      <c r="W651" s="460">
        <f t="shared" si="236"/>
        <v>55.58154193</v>
      </c>
      <c r="X651" s="476">
        <f t="shared" si="237"/>
        <v>116.882585316</v>
      </c>
      <c r="Y651" s="476">
        <f t="shared" si="238"/>
        <v>187.58216925000002</v>
      </c>
      <c r="Z651" s="478">
        <f t="shared" si="239"/>
        <v>3.9920468000000002</v>
      </c>
      <c r="AA651" s="465">
        <f t="shared" si="240"/>
        <v>451.22149739800011</v>
      </c>
      <c r="AB651" s="429">
        <f t="shared" si="241"/>
        <v>2.1124601938108618E-2</v>
      </c>
      <c r="AC651" s="454">
        <f t="shared" si="242"/>
        <v>89.578766754774875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155.58387762500001</v>
      </c>
      <c r="V653" s="475">
        <f t="shared" si="235"/>
        <v>306.91530573</v>
      </c>
      <c r="W653" s="460">
        <f t="shared" si="236"/>
        <v>340.95398215</v>
      </c>
      <c r="X653" s="476">
        <f t="shared" si="237"/>
        <v>985.68310388800001</v>
      </c>
      <c r="Y653" s="476">
        <f t="shared" si="238"/>
        <v>1470.2993631900001</v>
      </c>
      <c r="Z653" s="478">
        <f t="shared" si="239"/>
        <v>0</v>
      </c>
      <c r="AA653" s="465">
        <f t="shared" si="240"/>
        <v>3259.4356325830004</v>
      </c>
      <c r="AB653" s="429">
        <f t="shared" si="241"/>
        <v>0.15259530115088954</v>
      </c>
      <c r="AC653" s="454">
        <f t="shared" si="242"/>
        <v>94.998150778870425</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150.93564097699999</v>
      </c>
      <c r="V654" s="475">
        <f t="shared" si="235"/>
        <v>326.01194049599997</v>
      </c>
      <c r="W654" s="460">
        <f t="shared" si="236"/>
        <v>378.29778339000001</v>
      </c>
      <c r="X654" s="476">
        <f t="shared" si="237"/>
        <v>973.71818471199992</v>
      </c>
      <c r="Y654" s="476">
        <f t="shared" si="238"/>
        <v>1602.953086518</v>
      </c>
      <c r="Z654" s="478">
        <f t="shared" si="239"/>
        <v>0</v>
      </c>
      <c r="AA654" s="465">
        <f t="shared" si="240"/>
        <v>3431.9166360929999</v>
      </c>
      <c r="AB654" s="429">
        <f t="shared" si="241"/>
        <v>0.16067025449873595</v>
      </c>
      <c r="AC654" s="454">
        <f t="shared" si="242"/>
        <v>95.96484199783221</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202.977887915</v>
      </c>
      <c r="V655" s="475">
        <f t="shared" si="235"/>
        <v>429.67237999399998</v>
      </c>
      <c r="W655" s="460">
        <f t="shared" si="236"/>
        <v>513.98808116999999</v>
      </c>
      <c r="X655" s="476">
        <f t="shared" si="237"/>
        <v>1417.3586565319999</v>
      </c>
      <c r="Y655" s="476">
        <f t="shared" si="238"/>
        <v>2321.109782649</v>
      </c>
      <c r="Z655" s="478">
        <f t="shared" si="239"/>
        <v>0</v>
      </c>
      <c r="AA655" s="465">
        <f t="shared" si="240"/>
        <v>4885.10678826</v>
      </c>
      <c r="AB655" s="429">
        <f t="shared" si="241"/>
        <v>0.22870350132303371</v>
      </c>
      <c r="AC655" s="454">
        <f t="shared" si="242"/>
        <v>97.176084460700054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72.404112472999998</v>
      </c>
      <c r="V656" s="475">
        <f t="shared" si="235"/>
        <v>118.912750352</v>
      </c>
      <c r="W656" s="460">
        <f t="shared" si="236"/>
        <v>174.19614987</v>
      </c>
      <c r="X656" s="476">
        <f t="shared" si="237"/>
        <v>355.31240728199998</v>
      </c>
      <c r="Y656" s="476">
        <f t="shared" si="238"/>
        <v>484.88538281399997</v>
      </c>
      <c r="Z656" s="478">
        <f t="shared" si="239"/>
        <v>0</v>
      </c>
      <c r="AA656" s="465">
        <f t="shared" si="240"/>
        <v>1205.7108027909999</v>
      </c>
      <c r="AB656" s="429">
        <f t="shared" si="241"/>
        <v>5.6447134962125466E-2</v>
      </c>
      <c r="AC656" s="454">
        <f t="shared" si="242"/>
        <v>89.712608102965063</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63.972419994999996</v>
      </c>
      <c r="V657" s="475">
        <f t="shared" si="235"/>
        <v>102.917802526</v>
      </c>
      <c r="W657" s="460">
        <f t="shared" si="236"/>
        <v>129.70329727000001</v>
      </c>
      <c r="X657" s="476">
        <f t="shared" si="237"/>
        <v>284.18414869600002</v>
      </c>
      <c r="Y657" s="476">
        <f t="shared" si="238"/>
        <v>481.469706207</v>
      </c>
      <c r="Z657" s="478">
        <f t="shared" si="239"/>
        <v>0</v>
      </c>
      <c r="AA657" s="465">
        <f t="shared" si="240"/>
        <v>1062.247374694</v>
      </c>
      <c r="AB657" s="429">
        <f t="shared" si="241"/>
        <v>4.973068233586142E-2</v>
      </c>
      <c r="AC657" s="454">
        <f t="shared" si="242"/>
        <v>92.091771608481722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56.684802889000004</v>
      </c>
      <c r="V658" s="475">
        <f t="shared" si="235"/>
        <v>110.756782136</v>
      </c>
      <c r="W658" s="460">
        <f t="shared" si="236"/>
        <v>106.29598906</v>
      </c>
      <c r="X658" s="476">
        <f t="shared" si="237"/>
        <v>287.55902261800003</v>
      </c>
      <c r="Y658" s="476">
        <f t="shared" si="238"/>
        <v>427.76339249699998</v>
      </c>
      <c r="Z658" s="478">
        <f t="shared" si="239"/>
        <v>0</v>
      </c>
      <c r="AA658" s="465">
        <f t="shared" si="240"/>
        <v>989.05998920000002</v>
      </c>
      <c r="AB658" s="429">
        <f t="shared" si="241"/>
        <v>4.6304306610486894E-2</v>
      </c>
      <c r="AC658" s="454">
        <f t="shared" si="242"/>
        <v>91.954514576866202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38.086197666000004</v>
      </c>
      <c r="V659" s="475">
        <f t="shared" si="235"/>
        <v>52.831590173999999</v>
      </c>
      <c r="W659" s="460">
        <f t="shared" si="236"/>
        <v>62.055302560000001</v>
      </c>
      <c r="X659" s="476">
        <f t="shared" si="237"/>
        <v>144.18236573999999</v>
      </c>
      <c r="Y659" s="476">
        <f t="shared" si="238"/>
        <v>218.424858876</v>
      </c>
      <c r="Z659" s="478">
        <f t="shared" si="239"/>
        <v>0</v>
      </c>
      <c r="AA659" s="465">
        <f t="shared" si="240"/>
        <v>515.58031501599999</v>
      </c>
      <c r="AB659" s="429">
        <f t="shared" si="241"/>
        <v>2.4137655197378278E-2</v>
      </c>
      <c r="AC659" s="454">
        <f t="shared" si="242"/>
        <v>88.824945216441236</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257.15232181099998</v>
      </c>
      <c r="V660" s="475">
        <f t="shared" si="235"/>
        <v>635.12819033400001</v>
      </c>
      <c r="W660" s="460">
        <f t="shared" si="236"/>
        <v>648.66690614000004</v>
      </c>
      <c r="X660" s="476">
        <f t="shared" si="237"/>
        <v>1761.33320097</v>
      </c>
      <c r="Y660" s="476">
        <f t="shared" si="238"/>
        <v>2691.3523468230001</v>
      </c>
      <c r="Z660" s="478">
        <f t="shared" si="239"/>
        <v>0</v>
      </c>
      <c r="AA660" s="465">
        <f t="shared" si="240"/>
        <v>5993.6329660779993</v>
      </c>
      <c r="AB660" s="429">
        <f t="shared" si="241"/>
        <v>0.28060079429204116</v>
      </c>
      <c r="AC660" s="454">
        <f t="shared" si="242"/>
        <v>95.222159564828431</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178.24749889099999</v>
      </c>
      <c r="V661" s="475">
        <f t="shared" si="235"/>
        <v>394.04331395000003</v>
      </c>
      <c r="W661" s="460">
        <f t="shared" si="236"/>
        <v>329.89753361999999</v>
      </c>
      <c r="X661" s="476">
        <f t="shared" si="237"/>
        <v>610.03339115599999</v>
      </c>
      <c r="Y661" s="476">
        <f t="shared" si="238"/>
        <v>726.86415652200003</v>
      </c>
      <c r="Z661" s="478">
        <f t="shared" si="239"/>
        <v>0</v>
      </c>
      <c r="AA661" s="465">
        <f t="shared" si="240"/>
        <v>2239.0858941390002</v>
      </c>
      <c r="AB661" s="429">
        <f t="shared" si="241"/>
        <v>0.1048261186394663</v>
      </c>
      <c r="AC661" s="454">
        <f t="shared" si="242"/>
        <v>82.23047030016636</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49.331346030999995</v>
      </c>
      <c r="V662" s="475">
        <f t="shared" si="235"/>
        <v>123.73459150800001</v>
      </c>
      <c r="W662" s="460">
        <f t="shared" si="236"/>
        <v>109.48363358</v>
      </c>
      <c r="X662" s="476">
        <f t="shared" si="237"/>
        <v>214.41549653999999</v>
      </c>
      <c r="Y662" s="476">
        <f t="shared" si="238"/>
        <v>296.61935429700003</v>
      </c>
      <c r="Z662" s="478">
        <f t="shared" si="239"/>
        <v>0</v>
      </c>
      <c r="AA662" s="465">
        <f t="shared" si="240"/>
        <v>793.58442195600003</v>
      </c>
      <c r="AB662" s="429">
        <f t="shared" si="241"/>
        <v>3.7152828743258426E-2</v>
      </c>
      <c r="AC662" s="454">
        <f t="shared" si="242"/>
        <v>86.923480908574192</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176.22690358899999</v>
      </c>
      <c r="V663" s="475">
        <f t="shared" si="235"/>
        <v>361.415146488</v>
      </c>
      <c r="W663" s="460">
        <f t="shared" si="236"/>
        <v>382.53586186999996</v>
      </c>
      <c r="X663" s="476">
        <f t="shared" si="237"/>
        <v>1065.731512888</v>
      </c>
      <c r="Y663" s="476">
        <f t="shared" si="238"/>
        <v>1535.5571015610001</v>
      </c>
      <c r="Z663" s="478">
        <f t="shared" si="239"/>
        <v>0</v>
      </c>
      <c r="AA663" s="465">
        <f t="shared" si="240"/>
        <v>3521.4665263960001</v>
      </c>
      <c r="AB663" s="429">
        <f t="shared" si="241"/>
        <v>0.16486266509344569</v>
      </c>
      <c r="AC663" s="454">
        <f t="shared" si="242"/>
        <v>93.623513382022068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141.45864768200002</v>
      </c>
      <c r="V664" s="475">
        <f t="shared" si="235"/>
        <v>240.180761832</v>
      </c>
      <c r="W664" s="460">
        <f t="shared" si="236"/>
        <v>257.95655400999999</v>
      </c>
      <c r="X664" s="476">
        <f t="shared" si="237"/>
        <v>491.79651385199998</v>
      </c>
      <c r="Y664" s="476">
        <f t="shared" si="238"/>
        <v>623.72220485399998</v>
      </c>
      <c r="Z664" s="478">
        <f t="shared" si="239"/>
        <v>0</v>
      </c>
      <c r="AA664" s="465">
        <f t="shared" si="240"/>
        <v>1755.11468223</v>
      </c>
      <c r="AB664" s="429">
        <f t="shared" si="241"/>
        <v>8.2168290366573027E-2</v>
      </c>
      <c r="AC664" s="454">
        <f t="shared" si="242"/>
        <v>84.010373231767161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71.929024354000006</v>
      </c>
      <c r="V665" s="475">
        <f t="shared" si="235"/>
        <v>215.75852139599999</v>
      </c>
      <c r="W665" s="460">
        <f t="shared" si="236"/>
        <v>222.10784180000002</v>
      </c>
      <c r="X665" s="476">
        <f t="shared" si="237"/>
        <v>711.479190324</v>
      </c>
      <c r="Y665" s="476">
        <f t="shared" si="238"/>
        <v>1231.2751924619999</v>
      </c>
      <c r="Z665" s="478">
        <f t="shared" si="239"/>
        <v>0</v>
      </c>
      <c r="AA665" s="465">
        <f t="shared" si="240"/>
        <v>2452.5497703359997</v>
      </c>
      <c r="AB665" s="429">
        <f t="shared" si="241"/>
        <v>0.11481974580224717</v>
      </c>
      <c r="AC665" s="454">
        <f t="shared" si="242"/>
        <v>101.19727843605733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37.641041427000005</v>
      </c>
      <c r="V666" s="475">
        <f t="shared" si="235"/>
        <v>82.404369278000004</v>
      </c>
      <c r="W666" s="460">
        <f t="shared" si="236"/>
        <v>104.17195756000001</v>
      </c>
      <c r="X666" s="476">
        <f t="shared" si="237"/>
        <v>379.83265084800001</v>
      </c>
      <c r="Y666" s="476">
        <f t="shared" si="238"/>
        <v>709.61438582999995</v>
      </c>
      <c r="Z666" s="478">
        <f t="shared" si="239"/>
        <v>0</v>
      </c>
      <c r="AA666" s="465">
        <f t="shared" si="240"/>
        <v>1313.6644049429999</v>
      </c>
      <c r="AB666" s="429">
        <f t="shared" si="241"/>
        <v>6.1501142553511232E-2</v>
      </c>
      <c r="AC666" s="454">
        <f t="shared" si="242"/>
        <v>104.44975691110301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272.01561337499999</v>
      </c>
      <c r="V667" s="475">
        <f t="shared" si="235"/>
        <v>517.56963744199993</v>
      </c>
      <c r="W667" s="460">
        <f t="shared" si="236"/>
        <v>573.19959957999993</v>
      </c>
      <c r="X667" s="476">
        <f t="shared" si="237"/>
        <v>1384.3379779320001</v>
      </c>
      <c r="Y667" s="476">
        <f t="shared" si="238"/>
        <v>2021.046020154</v>
      </c>
      <c r="Z667" s="478">
        <f t="shared" si="239"/>
        <v>0</v>
      </c>
      <c r="AA667" s="465">
        <f t="shared" si="240"/>
        <v>4768.1688484830001</v>
      </c>
      <c r="AB667" s="429">
        <f t="shared" si="241"/>
        <v>0.22322887867429775</v>
      </c>
      <c r="AC667" s="454">
        <f t="shared" si="242"/>
        <v>91.387536500053116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293.41296360199999</v>
      </c>
      <c r="V668" s="475">
        <f t="shared" si="235"/>
        <v>661.23010870400003</v>
      </c>
      <c r="W668" s="460">
        <f t="shared" si="236"/>
        <v>760.32841209000003</v>
      </c>
      <c r="X668" s="476">
        <f t="shared" si="237"/>
        <v>1811.7119829619999</v>
      </c>
      <c r="Y668" s="476">
        <f t="shared" si="238"/>
        <v>3163.192208379</v>
      </c>
      <c r="Z668" s="478">
        <f t="shared" si="239"/>
        <v>0</v>
      </c>
      <c r="AA668" s="465">
        <f t="shared" si="240"/>
        <v>6689.8756757369993</v>
      </c>
      <c r="AB668" s="429">
        <f t="shared" si="241"/>
        <v>0.31319642676671344</v>
      </c>
      <c r="AC668" s="454">
        <f t="shared" si="242"/>
        <v>95.894714966092337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202.12870191800002</v>
      </c>
      <c r="V669" s="475">
        <f t="shared" si="235"/>
        <v>450.181850602</v>
      </c>
      <c r="W669" s="460">
        <f t="shared" si="236"/>
        <v>446.50609703999999</v>
      </c>
      <c r="X669" s="476">
        <f t="shared" si="237"/>
        <v>1060.8032138200001</v>
      </c>
      <c r="Y669" s="476">
        <f t="shared" si="238"/>
        <v>1944.1142496090001</v>
      </c>
      <c r="Z669" s="478">
        <f t="shared" si="239"/>
        <v>0</v>
      </c>
      <c r="AA669" s="465">
        <f t="shared" si="240"/>
        <v>4103.7341129890001</v>
      </c>
      <c r="AB669" s="429">
        <f t="shared" si="241"/>
        <v>0.19212238356690076</v>
      </c>
      <c r="AC669" s="454">
        <f t="shared" si="242"/>
        <v>94.714588725122766</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124.01289815200001</v>
      </c>
      <c r="V670" s="475">
        <f t="shared" si="235"/>
        <v>412.40965154399998</v>
      </c>
      <c r="W670" s="460">
        <f t="shared" si="236"/>
        <v>654.27077284999996</v>
      </c>
      <c r="X670" s="476">
        <f t="shared" si="237"/>
        <v>2278.8862327000002</v>
      </c>
      <c r="Y670" s="476">
        <f t="shared" si="238"/>
        <v>4888.1766678570002</v>
      </c>
      <c r="Z670" s="478">
        <f t="shared" si="239"/>
        <v>0</v>
      </c>
      <c r="AA670" s="465">
        <f t="shared" si="240"/>
        <v>8357.7562231030006</v>
      </c>
      <c r="AB670" s="429">
        <f t="shared" si="241"/>
        <v>0.39128072205538394</v>
      </c>
      <c r="AC670" s="454">
        <f t="shared" si="242"/>
        <v>110.23564987776481</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273.45684572800002</v>
      </c>
      <c r="V672" s="475">
        <f t="shared" si="235"/>
        <v>584.209371702</v>
      </c>
      <c r="W672" s="460">
        <f t="shared" si="236"/>
        <v>585.64243415999999</v>
      </c>
      <c r="X672" s="476">
        <f t="shared" si="237"/>
        <v>1377.0119927340002</v>
      </c>
      <c r="Y672" s="476">
        <f t="shared" si="238"/>
        <v>1936.69894593</v>
      </c>
      <c r="Z672" s="478">
        <f t="shared" si="239"/>
        <v>25.961233200000002</v>
      </c>
      <c r="AA672" s="465">
        <f t="shared" si="240"/>
        <v>4782.9808234539996</v>
      </c>
      <c r="AB672" s="429">
        <f t="shared" si="241"/>
        <v>0.22392232319541197</v>
      </c>
      <c r="AC672" s="454">
        <f t="shared" si="242"/>
        <v>89.434817971337623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272.67946573999996</v>
      </c>
      <c r="V673" s="475">
        <f t="shared" si="235"/>
        <v>579.35181117000002</v>
      </c>
      <c r="W673" s="460">
        <f t="shared" si="236"/>
        <v>605.18040538000002</v>
      </c>
      <c r="X673" s="476">
        <f t="shared" si="237"/>
        <v>1453.158256256</v>
      </c>
      <c r="Y673" s="476">
        <f t="shared" si="238"/>
        <v>2121.2215293150002</v>
      </c>
      <c r="Z673" s="478">
        <f t="shared" si="239"/>
        <v>20.242663392000001</v>
      </c>
      <c r="AA673" s="465">
        <f t="shared" si="240"/>
        <v>5051.834131253001</v>
      </c>
      <c r="AB673" s="429">
        <f t="shared" si="241"/>
        <v>0.23650908854180716</v>
      </c>
      <c r="AC673" s="454">
        <f t="shared" si="242"/>
        <v>90.967132565918547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305.876648407</v>
      </c>
      <c r="V674" s="475">
        <f t="shared" si="235"/>
        <v>680.94542280600001</v>
      </c>
      <c r="W674" s="460">
        <f t="shared" si="236"/>
        <v>716.05396770000004</v>
      </c>
      <c r="X674" s="476">
        <f t="shared" si="237"/>
        <v>1797.9491384400001</v>
      </c>
      <c r="Y674" s="476">
        <f t="shared" si="238"/>
        <v>2609.6975099370002</v>
      </c>
      <c r="Z674" s="478">
        <f t="shared" si="239"/>
        <v>26.675468176000003</v>
      </c>
      <c r="AA674" s="465">
        <f t="shared" si="240"/>
        <v>6137.1981554660006</v>
      </c>
      <c r="AB674" s="429">
        <f t="shared" si="241"/>
        <v>0.28732201102368915</v>
      </c>
      <c r="AC674" s="454">
        <f t="shared" si="242"/>
        <v>92.021445696431456</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152.24321372700001</v>
      </c>
      <c r="V675" s="475">
        <f t="shared" si="235"/>
        <v>314.74516779199996</v>
      </c>
      <c r="W675" s="460">
        <f t="shared" si="236"/>
        <v>340.84418619000002</v>
      </c>
      <c r="X675" s="476">
        <f t="shared" si="237"/>
        <v>672.49362745600001</v>
      </c>
      <c r="Y675" s="476">
        <f t="shared" si="238"/>
        <v>1000.175694399</v>
      </c>
      <c r="Z675" s="478">
        <f t="shared" si="239"/>
        <v>12.100210528</v>
      </c>
      <c r="AA675" s="465">
        <f t="shared" si="240"/>
        <v>2492.602100092</v>
      </c>
      <c r="AB675" s="429">
        <f t="shared" si="241"/>
        <v>0.11669485487322097</v>
      </c>
      <c r="AC675" s="454">
        <f t="shared" si="242"/>
        <v>88.162559859139662</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144.00651719300001</v>
      </c>
      <c r="V676" s="475">
        <f t="shared" si="235"/>
        <v>267.36236056199999</v>
      </c>
      <c r="W676" s="460">
        <f t="shared" si="236"/>
        <v>277.59731388</v>
      </c>
      <c r="X676" s="476">
        <f t="shared" si="237"/>
        <v>562.67617132999999</v>
      </c>
      <c r="Y676" s="476">
        <f t="shared" si="238"/>
        <v>762.33272925599999</v>
      </c>
      <c r="Z676" s="478">
        <f t="shared" si="239"/>
        <v>12.902351056000001</v>
      </c>
      <c r="AA676" s="465">
        <f t="shared" si="240"/>
        <v>2026.8774432769999</v>
      </c>
      <c r="AB676" s="429">
        <f t="shared" si="241"/>
        <v>9.4891266071020594E-2</v>
      </c>
      <c r="AC676" s="454">
        <f t="shared" si="242"/>
        <v>85.555500979304142</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120.507218865</v>
      </c>
      <c r="V677" s="475">
        <f t="shared" si="235"/>
        <v>272.31943028400002</v>
      </c>
      <c r="W677" s="460">
        <f t="shared" si="236"/>
        <v>283.39766379000002</v>
      </c>
      <c r="X677" s="476">
        <f t="shared" si="237"/>
        <v>532.98933366000006</v>
      </c>
      <c r="Y677" s="476">
        <f t="shared" si="238"/>
        <v>735.38153810099993</v>
      </c>
      <c r="Z677" s="478">
        <f t="shared" si="239"/>
        <v>12.365072048</v>
      </c>
      <c r="AA677" s="465">
        <f t="shared" si="240"/>
        <v>1956.9602567480001</v>
      </c>
      <c r="AB677" s="429">
        <f t="shared" si="241"/>
        <v>9.1617989548127346E-2</v>
      </c>
      <c r="AC677" s="454">
        <f t="shared" si="242"/>
        <v>86.489385877499103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100.89574205700001</v>
      </c>
      <c r="V678" s="475">
        <f t="shared" si="235"/>
        <v>203.27759753399999</v>
      </c>
      <c r="W678" s="460">
        <f t="shared" si="236"/>
        <v>204.27027949000001</v>
      </c>
      <c r="X678" s="476">
        <f t="shared" si="237"/>
        <v>340.68311741799999</v>
      </c>
      <c r="Y678" s="476">
        <f t="shared" si="238"/>
        <v>468.08998494300005</v>
      </c>
      <c r="Z678" s="478">
        <f t="shared" si="239"/>
        <v>8.8211263839999994</v>
      </c>
      <c r="AA678" s="465">
        <f t="shared" si="240"/>
        <v>1326.0378478260002</v>
      </c>
      <c r="AB678" s="429">
        <f t="shared" si="241"/>
        <v>6.2080423587359559E-2</v>
      </c>
      <c r="AC678" s="454">
        <f t="shared" si="242"/>
        <v>83.029110307637538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129.594804372</v>
      </c>
      <c r="V679" s="475">
        <f t="shared" si="235"/>
        <v>263.739141534</v>
      </c>
      <c r="W679" s="460">
        <f t="shared" si="236"/>
        <v>272.40768448</v>
      </c>
      <c r="X679" s="476">
        <f t="shared" si="237"/>
        <v>561.09472729800007</v>
      </c>
      <c r="Y679" s="476">
        <f t="shared" si="238"/>
        <v>695.60297893799998</v>
      </c>
      <c r="Z679" s="478">
        <f t="shared" si="239"/>
        <v>6.4216603359999995</v>
      </c>
      <c r="AA679" s="465">
        <f t="shared" si="240"/>
        <v>1928.8609969580002</v>
      </c>
      <c r="AB679" s="429">
        <f t="shared" si="241"/>
        <v>9.0302481130992526E-2</v>
      </c>
      <c r="AC679" s="454">
        <f t="shared" si="242"/>
        <v>85.841236009804376</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160.313626726</v>
      </c>
      <c r="V680" s="475">
        <f t="shared" si="235"/>
        <v>369.98562770400002</v>
      </c>
      <c r="W680" s="460">
        <f t="shared" si="236"/>
        <v>423.08900265</v>
      </c>
      <c r="X680" s="476">
        <f t="shared" si="237"/>
        <v>966.28607805800004</v>
      </c>
      <c r="Y680" s="476">
        <f t="shared" si="238"/>
        <v>1628.476607394</v>
      </c>
      <c r="Z680" s="478">
        <f t="shared" si="239"/>
        <v>18.810664992</v>
      </c>
      <c r="AA680" s="465">
        <f t="shared" si="240"/>
        <v>3566.9616075240001</v>
      </c>
      <c r="AB680" s="429">
        <f t="shared" si="241"/>
        <v>0.16699258462191011</v>
      </c>
      <c r="AC680" s="454">
        <f t="shared" si="242"/>
        <v>93.902884392416837</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251.36719876399999</v>
      </c>
      <c r="V681" s="475">
        <f t="shared" si="235"/>
        <v>524.64043147999996</v>
      </c>
      <c r="W681" s="460">
        <f t="shared" si="236"/>
        <v>597.69700975000001</v>
      </c>
      <c r="X681" s="476">
        <f t="shared" si="237"/>
        <v>1511.1242022660001</v>
      </c>
      <c r="Y681" s="476">
        <f t="shared" si="238"/>
        <v>2393.797637574</v>
      </c>
      <c r="Z681" s="478">
        <f t="shared" si="239"/>
        <v>29.814449728</v>
      </c>
      <c r="AA681" s="465">
        <f t="shared" si="240"/>
        <v>5308.4409295619998</v>
      </c>
      <c r="AB681" s="429">
        <f t="shared" si="241"/>
        <v>0.24852251542893258</v>
      </c>
      <c r="AC681" s="454">
        <f t="shared" si="242"/>
        <v>93.6511620588509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117.94229103800001</v>
      </c>
      <c r="V682" s="475">
        <f t="shared" si="235"/>
        <v>260.46728701400002</v>
      </c>
      <c r="W682" s="460">
        <f t="shared" si="236"/>
        <v>271.20365307000003</v>
      </c>
      <c r="X682" s="476">
        <f t="shared" si="237"/>
        <v>525.19261683000002</v>
      </c>
      <c r="Y682" s="476">
        <f t="shared" si="238"/>
        <v>729.32603480099999</v>
      </c>
      <c r="Z682" s="478">
        <f t="shared" si="239"/>
        <v>16.002365008000002</v>
      </c>
      <c r="AA682" s="465">
        <f t="shared" si="240"/>
        <v>1920.1342477609999</v>
      </c>
      <c r="AB682" s="429">
        <f t="shared" si="241"/>
        <v>8.9893925456975651E-2</v>
      </c>
      <c r="AC682" s="454">
        <f t="shared" si="242"/>
        <v>86.570608582329712</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132.534024128</v>
      </c>
      <c r="V683" s="475">
        <f t="shared" si="235"/>
        <v>243.26091669000002</v>
      </c>
      <c r="W683" s="460">
        <f t="shared" si="236"/>
        <v>261.52501132999998</v>
      </c>
      <c r="X683" s="476">
        <f t="shared" si="237"/>
        <v>485.20050223399994</v>
      </c>
      <c r="Y683" s="476">
        <f t="shared" si="238"/>
        <v>663.60929121900006</v>
      </c>
      <c r="Z683" s="478">
        <f t="shared" si="239"/>
        <v>12.723723376000001</v>
      </c>
      <c r="AA683" s="465">
        <f t="shared" si="240"/>
        <v>1798.8534689770001</v>
      </c>
      <c r="AB683" s="429">
        <f t="shared" si="241"/>
        <v>8.421598637532772E-2</v>
      </c>
      <c r="AC683" s="454">
        <f t="shared" si="242"/>
        <v>84.519872414083679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161.880920839</v>
      </c>
      <c r="V685" s="475">
        <f t="shared" si="235"/>
        <v>298.332900096</v>
      </c>
      <c r="W685" s="460">
        <f t="shared" si="236"/>
        <v>316.35501978999997</v>
      </c>
      <c r="X685" s="476">
        <f t="shared" si="237"/>
        <v>719.252987502</v>
      </c>
      <c r="Y685" s="476">
        <f t="shared" si="238"/>
        <v>943.74709745400003</v>
      </c>
      <c r="Z685" s="478">
        <f t="shared" si="239"/>
        <v>14.759801503999999</v>
      </c>
      <c r="AA685" s="465">
        <f t="shared" si="240"/>
        <v>2454.3287271849999</v>
      </c>
      <c r="AB685" s="429">
        <f t="shared" si="241"/>
        <v>0.11490303029892322</v>
      </c>
      <c r="AC685" s="454">
        <f t="shared" si="242"/>
        <v>87.186196469758158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135.987570543</v>
      </c>
      <c r="V686" s="475">
        <f t="shared" si="235"/>
        <v>295.764087432</v>
      </c>
      <c r="W686" s="460">
        <f t="shared" si="236"/>
        <v>284.49515918999998</v>
      </c>
      <c r="X686" s="476">
        <f t="shared" si="237"/>
        <v>705.41120946800004</v>
      </c>
      <c r="Y686" s="476">
        <f t="shared" si="238"/>
        <v>956.43497665799998</v>
      </c>
      <c r="Z686" s="478">
        <f t="shared" si="239"/>
        <v>14.398388928000001</v>
      </c>
      <c r="AA686" s="465">
        <f t="shared" si="240"/>
        <v>2392.4913922189999</v>
      </c>
      <c r="AB686" s="429">
        <f t="shared" si="241"/>
        <v>0.11200802398029025</v>
      </c>
      <c r="AC686" s="454">
        <f t="shared" si="242"/>
        <v>89.324987149495442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56.630028587000005</v>
      </c>
      <c r="V687" s="475">
        <f t="shared" si="235"/>
        <v>106.842720974</v>
      </c>
      <c r="W687" s="460">
        <f t="shared" si="236"/>
        <v>126.64314950000001</v>
      </c>
      <c r="X687" s="476">
        <f t="shared" si="237"/>
        <v>308.12404802200001</v>
      </c>
      <c r="Y687" s="476">
        <f t="shared" si="238"/>
        <v>364.03324397999995</v>
      </c>
      <c r="Z687" s="478">
        <f t="shared" si="239"/>
        <v>4.3997393440000003</v>
      </c>
      <c r="AA687" s="465">
        <f t="shared" si="240"/>
        <v>966.67293040699997</v>
      </c>
      <c r="AB687" s="429">
        <f t="shared" si="241"/>
        <v>4.5256223333661048E-2</v>
      </c>
      <c r="AC687" s="454">
        <f t="shared" si="242"/>
        <v>88.607822655389924</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51.273664794000005</v>
      </c>
      <c r="V688" s="475">
        <f t="shared" si="235"/>
        <v>98.958160575999997</v>
      </c>
      <c r="W688" s="460">
        <f t="shared" si="236"/>
        <v>111.17315488999999</v>
      </c>
      <c r="X688" s="476">
        <f t="shared" si="237"/>
        <v>270.926779942</v>
      </c>
      <c r="Y688" s="476">
        <f t="shared" si="238"/>
        <v>449.465493267</v>
      </c>
      <c r="Z688" s="478">
        <f t="shared" si="239"/>
        <v>2.787609776</v>
      </c>
      <c r="AA688" s="465">
        <f t="shared" si="240"/>
        <v>984.58486324499995</v>
      </c>
      <c r="AB688" s="429">
        <f t="shared" si="241"/>
        <v>4.6094796968398875E-2</v>
      </c>
      <c r="AC688" s="454">
        <f t="shared" si="242"/>
        <v>93.372092511032761</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29.010216279000002</v>
      </c>
      <c r="V689" s="475">
        <f t="shared" si="235"/>
        <v>58.803104426000004</v>
      </c>
      <c r="W689" s="460">
        <f t="shared" si="236"/>
        <v>61.521341739999997</v>
      </c>
      <c r="X689" s="476">
        <f t="shared" si="237"/>
        <v>148.97068396</v>
      </c>
      <c r="Y689" s="476">
        <f t="shared" si="238"/>
        <v>274.40841241800001</v>
      </c>
      <c r="Z689" s="478">
        <f t="shared" si="239"/>
        <v>1.630414464</v>
      </c>
      <c r="AA689" s="465">
        <f t="shared" si="240"/>
        <v>574.34417328699999</v>
      </c>
      <c r="AB689" s="429">
        <f t="shared" si="241"/>
        <v>2.6888772157631087E-2</v>
      </c>
      <c r="AC689" s="454">
        <f t="shared" si="242"/>
        <v>94.488891131277867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31.152778151</v>
      </c>
      <c r="V690" s="475">
        <f t="shared" si="235"/>
        <v>55.268488638000008</v>
      </c>
      <c r="W690" s="460">
        <f t="shared" si="236"/>
        <v>63.35844067</v>
      </c>
      <c r="X690" s="476">
        <f t="shared" si="237"/>
        <v>164.99931602000001</v>
      </c>
      <c r="Y690" s="476">
        <f t="shared" si="238"/>
        <v>258.95364975899997</v>
      </c>
      <c r="Z690" s="478">
        <f t="shared" si="239"/>
        <v>3.3361495999999997</v>
      </c>
      <c r="AA690" s="465">
        <f t="shared" si="240"/>
        <v>577.06882283799996</v>
      </c>
      <c r="AB690" s="429">
        <f t="shared" si="241"/>
        <v>2.7016330657209736E-2</v>
      </c>
      <c r="AC690" s="454">
        <f t="shared" si="242"/>
        <v>92.610555319316319</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14.686169080000001</v>
      </c>
      <c r="V691" s="475">
        <f t="shared" si="235"/>
        <v>45.483136731999998</v>
      </c>
      <c r="W691" s="460">
        <f t="shared" si="236"/>
        <v>42.761479440000002</v>
      </c>
      <c r="X691" s="476">
        <f t="shared" si="237"/>
        <v>67.38507410599999</v>
      </c>
      <c r="Y691" s="476">
        <f t="shared" si="238"/>
        <v>109.313383221</v>
      </c>
      <c r="Z691" s="478">
        <f t="shared" si="239"/>
        <v>1.782551792</v>
      </c>
      <c r="AA691" s="465">
        <f t="shared" si="240"/>
        <v>281.41179437099998</v>
      </c>
      <c r="AB691" s="429">
        <f t="shared" si="241"/>
        <v>1.3174709474297752E-2</v>
      </c>
      <c r="AC691" s="454">
        <f t="shared" si="242"/>
        <v>87.322239873061619</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60.173180485000003</v>
      </c>
      <c r="V692" s="475">
        <f t="shared" si="235"/>
        <v>118.671993902</v>
      </c>
      <c r="W692" s="460">
        <f t="shared" si="236"/>
        <v>133.94425167999998</v>
      </c>
      <c r="X692" s="476">
        <f t="shared" si="237"/>
        <v>287.33561878</v>
      </c>
      <c r="Y692" s="476">
        <f t="shared" si="238"/>
        <v>344.09534046300001</v>
      </c>
      <c r="Z692" s="478">
        <f t="shared" si="239"/>
        <v>6.3264690720000001</v>
      </c>
      <c r="AA692" s="465">
        <f t="shared" si="240"/>
        <v>950.54685438199999</v>
      </c>
      <c r="AB692" s="429">
        <f t="shared" si="241"/>
        <v>4.4501257227621722E-2</v>
      </c>
      <c r="AC692" s="454">
        <f t="shared" si="242"/>
        <v>86.381975553031381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13.748947531000001</v>
      </c>
      <c r="V693" s="475">
        <f t="shared" si="235"/>
        <v>24.872869076000001</v>
      </c>
      <c r="W693" s="460">
        <f t="shared" si="236"/>
        <v>20.711103790000003</v>
      </c>
      <c r="X693" s="476">
        <f t="shared" si="237"/>
        <v>46.781717766</v>
      </c>
      <c r="Y693" s="476">
        <f t="shared" si="238"/>
        <v>61.914930335999998</v>
      </c>
      <c r="Z693" s="478">
        <f t="shared" si="239"/>
        <v>0.63625284800000004</v>
      </c>
      <c r="AA693" s="465">
        <f t="shared" si="240"/>
        <v>168.66582134699999</v>
      </c>
      <c r="AB693" s="429">
        <f t="shared" si="241"/>
        <v>7.8963399507022466E-3</v>
      </c>
      <c r="AC693" s="454">
        <f t="shared" si="242"/>
        <v>84.119659713453657</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59.660778110999999</v>
      </c>
      <c r="V694" s="475">
        <f t="shared" si="235"/>
        <v>104.996433146</v>
      </c>
      <c r="W694" s="460">
        <f t="shared" si="236"/>
        <v>125.47880297</v>
      </c>
      <c r="X694" s="476">
        <f t="shared" si="237"/>
        <v>268.48424087800004</v>
      </c>
      <c r="Y694" s="476">
        <f t="shared" si="238"/>
        <v>408.67058773799999</v>
      </c>
      <c r="Z694" s="478">
        <f t="shared" si="239"/>
        <v>5.9162464479999999</v>
      </c>
      <c r="AA694" s="465">
        <f t="shared" si="240"/>
        <v>973.2070892910001</v>
      </c>
      <c r="AB694" s="429">
        <f t="shared" si="241"/>
        <v>4.556212964845506E-2</v>
      </c>
      <c r="AC694" s="454">
        <f t="shared" si="242"/>
        <v>89.359725593263676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55.786762119000002</v>
      </c>
      <c r="V695" s="475">
        <f t="shared" si="235"/>
        <v>117.109083498</v>
      </c>
      <c r="W695" s="460">
        <f t="shared" si="236"/>
        <v>99.011566430000002</v>
      </c>
      <c r="X695" s="476">
        <f t="shared" si="237"/>
        <v>189.01071820400003</v>
      </c>
      <c r="Y695" s="476">
        <f t="shared" si="238"/>
        <v>240.94349918100002</v>
      </c>
      <c r="Z695" s="478">
        <f t="shared" si="239"/>
        <v>4.7227272959999995</v>
      </c>
      <c r="AA695" s="465">
        <f t="shared" si="240"/>
        <v>706.5843567280001</v>
      </c>
      <c r="AB695" s="429">
        <f t="shared" si="241"/>
        <v>3.3079791981647948E-2</v>
      </c>
      <c r="AC695" s="454">
        <f t="shared" si="242"/>
        <v>82.389508280111968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94.587240099000013</v>
      </c>
      <c r="V696" s="475">
        <f t="shared" si="235"/>
        <v>201.027601852</v>
      </c>
      <c r="W696" s="460">
        <f t="shared" si="236"/>
        <v>221.89407137000001</v>
      </c>
      <c r="X696" s="476">
        <f t="shared" si="237"/>
        <v>498.06604895600003</v>
      </c>
      <c r="Y696" s="476">
        <f t="shared" si="238"/>
        <v>812.62447597799996</v>
      </c>
      <c r="Z696" s="478">
        <f t="shared" si="239"/>
        <v>10.030246464000001</v>
      </c>
      <c r="AA696" s="465">
        <f t="shared" si="240"/>
        <v>1838.229684719</v>
      </c>
      <c r="AB696" s="429">
        <f t="shared" si="241"/>
        <v>8.6059442168492511E-2</v>
      </c>
      <c r="AC696" s="454">
        <f t="shared" si="242"/>
        <v>91.998407358588025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98.452332341000002</v>
      </c>
      <c r="V698" s="475">
        <f t="shared" si="235"/>
        <v>201.00491052400002</v>
      </c>
      <c r="W698" s="460">
        <f t="shared" si="236"/>
        <v>217.73679323000002</v>
      </c>
      <c r="X698" s="476">
        <f t="shared" si="237"/>
        <v>383.96760953600005</v>
      </c>
      <c r="Y698" s="476">
        <f t="shared" si="238"/>
        <v>465.72942672899995</v>
      </c>
      <c r="Z698" s="478">
        <f t="shared" si="239"/>
        <v>9.0152003199999999</v>
      </c>
      <c r="AA698" s="465">
        <f t="shared" si="240"/>
        <v>1375.90627268</v>
      </c>
      <c r="AB698" s="429">
        <f t="shared" si="241"/>
        <v>6.441508767228464E-2</v>
      </c>
      <c r="AC698" s="454">
        <f t="shared" si="242"/>
        <v>83.391157629284081</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307.31743100300002</v>
      </c>
      <c r="V699" s="475">
        <f t="shared" si="235"/>
        <v>741.06831403000001</v>
      </c>
      <c r="W699" s="460">
        <f t="shared" si="236"/>
        <v>788.91730638000001</v>
      </c>
      <c r="X699" s="476">
        <f t="shared" si="237"/>
        <v>1998.4250568659997</v>
      </c>
      <c r="Y699" s="476">
        <f t="shared" si="238"/>
        <v>2911.1697775440002</v>
      </c>
      <c r="Z699" s="478">
        <f t="shared" si="239"/>
        <v>35.833453040000002</v>
      </c>
      <c r="AA699" s="465">
        <f t="shared" si="240"/>
        <v>6782.731338863</v>
      </c>
      <c r="AB699" s="429">
        <f t="shared" si="241"/>
        <v>0.31754360200669474</v>
      </c>
      <c r="AC699" s="454">
        <f t="shared" si="242"/>
        <v>92.853117573531676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299.95341231899999</v>
      </c>
      <c r="V700" s="475">
        <f t="shared" si="235"/>
        <v>680.71953494599995</v>
      </c>
      <c r="W700" s="460">
        <f t="shared" si="236"/>
        <v>708.08817332000001</v>
      </c>
      <c r="X700" s="476">
        <f t="shared" si="237"/>
        <v>1335.03640165</v>
      </c>
      <c r="Y700" s="476">
        <f t="shared" si="238"/>
        <v>1597.7811739049998</v>
      </c>
      <c r="Z700" s="478">
        <f t="shared" si="239"/>
        <v>14.49857248</v>
      </c>
      <c r="AA700" s="465">
        <f t="shared" si="240"/>
        <v>4636.0772686199989</v>
      </c>
      <c r="AB700" s="429">
        <f t="shared" si="241"/>
        <v>0.21704481594662917</v>
      </c>
      <c r="AC700" s="454">
        <f t="shared" si="242"/>
        <v>85.132896288181371</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150.98155837600001</v>
      </c>
      <c r="V701" s="475">
        <f t="shared" si="235"/>
        <v>333.543476596</v>
      </c>
      <c r="W701" s="460">
        <f t="shared" si="236"/>
        <v>279.19426105000002</v>
      </c>
      <c r="X701" s="476">
        <f t="shared" si="237"/>
        <v>498.54254337999998</v>
      </c>
      <c r="Y701" s="476">
        <f t="shared" si="238"/>
        <v>623.96410179600002</v>
      </c>
      <c r="Z701" s="478">
        <f t="shared" si="239"/>
        <v>12.894689696</v>
      </c>
      <c r="AA701" s="465">
        <f t="shared" si="240"/>
        <v>1899.120630894</v>
      </c>
      <c r="AB701" s="429">
        <f t="shared" si="241"/>
        <v>8.8910141895786513E-2</v>
      </c>
      <c r="AC701" s="454">
        <f t="shared" si="242"/>
        <v>81.516842572074239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39.198013195000001</v>
      </c>
      <c r="V702" s="475">
        <f t="shared" si="235"/>
        <v>81.314028026000003</v>
      </c>
      <c r="W702" s="460">
        <f t="shared" si="236"/>
        <v>53.575514290000001</v>
      </c>
      <c r="X702" s="476">
        <f t="shared" si="237"/>
        <v>87.264805502000002</v>
      </c>
      <c r="Y702" s="476">
        <f t="shared" si="238"/>
        <v>98.119913030999996</v>
      </c>
      <c r="Z702" s="478">
        <f t="shared" si="239"/>
        <v>2.7137681760000003</v>
      </c>
      <c r="AA702" s="465">
        <f t="shared" si="240"/>
        <v>362.18604221999999</v>
      </c>
      <c r="AB702" s="429">
        <f t="shared" si="241"/>
        <v>1.6956275384831462E-2</v>
      </c>
      <c r="AC702" s="454">
        <f t="shared" si="242"/>
        <v>75.304113352152029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468.88700707200002</v>
      </c>
      <c r="V703" s="475">
        <f t="shared" si="235"/>
        <v>1294.8198683639998</v>
      </c>
      <c r="W703" s="460">
        <f t="shared" si="236"/>
        <v>1638.4784244900002</v>
      </c>
      <c r="X703" s="476">
        <f t="shared" si="237"/>
        <v>4957.3410289200001</v>
      </c>
      <c r="Y703" s="476">
        <f t="shared" si="238"/>
        <v>9315.1957331789999</v>
      </c>
      <c r="Z703" s="478">
        <f t="shared" si="239"/>
        <v>85.074094447999997</v>
      </c>
      <c r="AA703" s="465">
        <f t="shared" si="240"/>
        <v>17759.796156472999</v>
      </c>
      <c r="AB703" s="429">
        <f t="shared" si="241"/>
        <v>0.83145113092102052</v>
      </c>
      <c r="AC703" s="454">
        <f t="shared" si="242"/>
        <v>102.31532977402702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114.66660956300001</v>
      </c>
      <c r="V704" s="475">
        <f t="shared" si="235"/>
        <v>284.38076618600002</v>
      </c>
      <c r="W704" s="460">
        <f t="shared" si="236"/>
        <v>323.50840297999997</v>
      </c>
      <c r="X704" s="476">
        <f t="shared" si="237"/>
        <v>677.71267253199994</v>
      </c>
      <c r="Y704" s="476">
        <f t="shared" si="238"/>
        <v>1050.0554385089999</v>
      </c>
      <c r="Z704" s="478">
        <f t="shared" si="239"/>
        <v>22.942697792000001</v>
      </c>
      <c r="AA704" s="465">
        <f t="shared" si="240"/>
        <v>2473.266587562</v>
      </c>
      <c r="AB704" s="429">
        <f t="shared" si="241"/>
        <v>0.11578963424915731</v>
      </c>
      <c r="AC704" s="454">
        <f t="shared" si="242"/>
        <v>91.164310254265729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63.992747324</v>
      </c>
      <c r="V705" s="475">
        <f t="shared" si="235"/>
        <v>155.27293738</v>
      </c>
      <c r="W705" s="460">
        <f t="shared" si="236"/>
        <v>145.12850502000001</v>
      </c>
      <c r="X705" s="476">
        <f t="shared" si="237"/>
        <v>351.30598157200001</v>
      </c>
      <c r="Y705" s="476">
        <f t="shared" si="238"/>
        <v>419.985545049</v>
      </c>
      <c r="Z705" s="478">
        <f t="shared" si="239"/>
        <v>5.7401368640000001</v>
      </c>
      <c r="AA705" s="465">
        <f t="shared" si="240"/>
        <v>1141.425853209</v>
      </c>
      <c r="AB705" s="429">
        <f t="shared" si="241"/>
        <v>5.3437539944241573E-2</v>
      </c>
      <c r="AC705" s="454">
        <f t="shared" si="242"/>
        <v>87.988504157199074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184.494445146</v>
      </c>
      <c r="V706" s="475">
        <f t="shared" si="235"/>
        <v>405.25918063399996</v>
      </c>
      <c r="W706" s="460">
        <f t="shared" si="236"/>
        <v>414.37388397000001</v>
      </c>
      <c r="X706" s="476">
        <f t="shared" si="237"/>
        <v>943.48540021399992</v>
      </c>
      <c r="Y706" s="476">
        <f t="shared" si="238"/>
        <v>1494.752478786</v>
      </c>
      <c r="Z706" s="478">
        <f t="shared" si="239"/>
        <v>35.700442287999998</v>
      </c>
      <c r="AA706" s="465">
        <f t="shared" si="240"/>
        <v>3478.0658310379995</v>
      </c>
      <c r="AB706" s="429">
        <f t="shared" si="241"/>
        <v>0.16283079733323969</v>
      </c>
      <c r="AC706" s="454">
        <f t="shared" si="242"/>
        <v>90.424430469657139</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332.82633901000003</v>
      </c>
      <c r="V707" s="475">
        <f t="shared" si="235"/>
        <v>768.30816878199994</v>
      </c>
      <c r="W707" s="460">
        <f t="shared" si="236"/>
        <v>808.53089366999995</v>
      </c>
      <c r="X707" s="476">
        <f t="shared" si="237"/>
        <v>2042.372987424</v>
      </c>
      <c r="Y707" s="476">
        <f t="shared" si="238"/>
        <v>3148.9209890459997</v>
      </c>
      <c r="Z707" s="478">
        <f t="shared" si="239"/>
        <v>39.023308576000005</v>
      </c>
      <c r="AA707" s="465">
        <f t="shared" si="240"/>
        <v>7139.9826865079995</v>
      </c>
      <c r="AB707" s="429">
        <f t="shared" si="241"/>
        <v>0.33426885236460674</v>
      </c>
      <c r="AC707" s="454">
        <f t="shared" si="242"/>
        <v>93.144830740232891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381.94083921399999</v>
      </c>
      <c r="V708" s="475">
        <f t="shared" si="235"/>
        <v>924.56101836999994</v>
      </c>
      <c r="W708" s="460">
        <f t="shared" si="236"/>
        <v>1089.6956900499999</v>
      </c>
      <c r="X708" s="476">
        <f t="shared" si="237"/>
        <v>2779.0107162859999</v>
      </c>
      <c r="Y708" s="476">
        <f t="shared" si="238"/>
        <v>4601.5898098589996</v>
      </c>
      <c r="Z708" s="478">
        <f t="shared" si="239"/>
        <v>47.670321888000004</v>
      </c>
      <c r="AA708" s="465">
        <f t="shared" si="240"/>
        <v>9824.4683956669978</v>
      </c>
      <c r="AB708" s="429">
        <f t="shared" si="241"/>
        <v>0.45994702226905421</v>
      </c>
      <c r="AC708" s="454">
        <f t="shared" si="242"/>
        <v>96.13658233242694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426.98319346099998</v>
      </c>
      <c r="V709" s="475">
        <f t="shared" si="235"/>
        <v>1072.1178596919999</v>
      </c>
      <c r="W709" s="460">
        <f t="shared" si="236"/>
        <v>1233.4451771400002</v>
      </c>
      <c r="X709" s="476">
        <f t="shared" si="237"/>
        <v>3265.3949581679999</v>
      </c>
      <c r="Y709" s="476">
        <f t="shared" si="238"/>
        <v>5374.4934591809997</v>
      </c>
      <c r="Z709" s="478">
        <f t="shared" si="239"/>
        <v>57.256127599999992</v>
      </c>
      <c r="AA709" s="465">
        <f t="shared" si="240"/>
        <v>11429.690775241999</v>
      </c>
      <c r="AB709" s="429">
        <f t="shared" si="241"/>
        <v>0.53509788273604864</v>
      </c>
      <c r="AC709" s="454">
        <f t="shared" si="242"/>
        <v>96.590480782686299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88.043413337000004</v>
      </c>
      <c r="V711" s="475">
        <f t="shared" si="235"/>
        <v>126.69233033600001</v>
      </c>
      <c r="W711" s="460">
        <f t="shared" si="236"/>
        <v>153.80944592</v>
      </c>
      <c r="X711" s="476">
        <f t="shared" si="237"/>
        <v>344.58698456000002</v>
      </c>
      <c r="Y711" s="476">
        <f t="shared" si="238"/>
        <v>674.69659349400001</v>
      </c>
      <c r="Z711" s="478">
        <f t="shared" si="239"/>
        <v>12.580852816</v>
      </c>
      <c r="AA711" s="465">
        <f t="shared" si="240"/>
        <v>1400.409620463</v>
      </c>
      <c r="AB711" s="429">
        <f t="shared" si="241"/>
        <v>6.5562248149016858E-2</v>
      </c>
      <c r="AC711" s="454">
        <f t="shared" si="242"/>
        <v>91.792931116862917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26.018091990000002</v>
      </c>
      <c r="V712" s="475">
        <f t="shared" si="235"/>
        <v>57.382746519999998</v>
      </c>
      <c r="W712" s="460">
        <f t="shared" si="236"/>
        <v>69.664899399999996</v>
      </c>
      <c r="X712" s="476">
        <f t="shared" si="237"/>
        <v>205.83738337400001</v>
      </c>
      <c r="Y712" s="476">
        <f t="shared" si="238"/>
        <v>251.96586181200001</v>
      </c>
      <c r="Z712" s="478">
        <f t="shared" si="239"/>
        <v>6.8955128479999992</v>
      </c>
      <c r="AA712" s="465">
        <f t="shared" si="240"/>
        <v>617.76449594399992</v>
      </c>
      <c r="AB712" s="429">
        <f t="shared" si="241"/>
        <v>2.8921558798876399E-2</v>
      </c>
      <c r="AC712" s="454">
        <f t="shared" si="242"/>
        <v>92.524228246324327</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46.234586067999999</v>
      </c>
      <c r="V713" s="475">
        <f t="shared" ref="V713:V776" si="256">IFERROR(V$5*I713,"")</f>
        <v>158.55562311599999</v>
      </c>
      <c r="W713" s="460">
        <f t="shared" ref="W713:W776" si="257">IFERROR(W$5*K713,"")</f>
        <v>106.36992979</v>
      </c>
      <c r="X713" s="476">
        <f t="shared" ref="X713:X776" si="258">IFERROR(X$5*M713,"")</f>
        <v>224.12088714400002</v>
      </c>
      <c r="Y713" s="476">
        <f t="shared" ref="Y713:Y776" si="259">IFERROR(Y$5*O713,"")</f>
        <v>219.88862947799998</v>
      </c>
      <c r="Z713" s="478">
        <f t="shared" ref="Z713:Z776" si="260">IFERROR(Z$5*Q713,"")</f>
        <v>5.3281654720000002</v>
      </c>
      <c r="AA713" s="465">
        <f t="shared" ref="AA713:AA776" si="261">IFERROR(SUM(U713:Z713),"")</f>
        <v>760.49782106800001</v>
      </c>
      <c r="AB713" s="429">
        <f t="shared" ref="AB713:AB776" si="262">IF(OR(AA713="", AA713=0), "", AA713/$AA$5)</f>
        <v>3.5603830574344568E-2</v>
      </c>
      <c r="AC713" s="454">
        <f t="shared" ref="AC713:AC776" si="263">IF(OR(AB713="", AB713=0), "", IF(AN713&gt;0, AB713/AN713*100, ""))</f>
        <v>82.346244522001228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40.014244918999999</v>
      </c>
      <c r="V714" s="475">
        <f t="shared" si="256"/>
        <v>107.156791478</v>
      </c>
      <c r="W714" s="460">
        <f t="shared" si="257"/>
        <v>123.72081216000001</v>
      </c>
      <c r="X714" s="476">
        <f t="shared" si="258"/>
        <v>368.57497091799996</v>
      </c>
      <c r="Y714" s="476">
        <f t="shared" si="259"/>
        <v>664.21180356299999</v>
      </c>
      <c r="Z714" s="478">
        <f t="shared" si="260"/>
        <v>6.9053858720000001</v>
      </c>
      <c r="AA714" s="465">
        <f t="shared" si="261"/>
        <v>1310.5840089099997</v>
      </c>
      <c r="AB714" s="429">
        <f t="shared" si="262"/>
        <v>6.1356929256086129E-2</v>
      </c>
      <c r="AC714" s="454">
        <f t="shared" si="263"/>
        <v>100.23033584544166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8.2540170459999995</v>
      </c>
      <c r="V715" s="475">
        <f t="shared" si="256"/>
        <v>41.912931917999998</v>
      </c>
      <c r="W715" s="460">
        <f t="shared" si="257"/>
        <v>35.016431150000003</v>
      </c>
      <c r="X715" s="476">
        <f t="shared" si="258"/>
        <v>63.196600361999998</v>
      </c>
      <c r="Y715" s="476">
        <f t="shared" si="259"/>
        <v>178.782944445</v>
      </c>
      <c r="Z715" s="478">
        <f t="shared" si="260"/>
        <v>11.670446144000001</v>
      </c>
      <c r="AA715" s="465">
        <f t="shared" si="261"/>
        <v>338.83337106499999</v>
      </c>
      <c r="AB715" s="429">
        <f t="shared" si="262"/>
        <v>1.5862985536750935E-2</v>
      </c>
      <c r="AC715" s="454">
        <f t="shared" si="263"/>
        <v>94.950783028492978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11.378362753999999</v>
      </c>
      <c r="V716" s="475">
        <f t="shared" si="256"/>
        <v>36.064685316000002</v>
      </c>
      <c r="W716" s="460">
        <f t="shared" si="257"/>
        <v>35.013595309999999</v>
      </c>
      <c r="X716" s="476">
        <f t="shared" si="258"/>
        <v>85.965325796000002</v>
      </c>
      <c r="Y716" s="476">
        <f t="shared" si="259"/>
        <v>183.53197371600001</v>
      </c>
      <c r="Z716" s="478">
        <f t="shared" si="260"/>
        <v>10.354225280000001</v>
      </c>
      <c r="AA716" s="465">
        <f t="shared" si="261"/>
        <v>362.30816817199997</v>
      </c>
      <c r="AB716" s="429">
        <f t="shared" si="262"/>
        <v>1.6961992891947563E-2</v>
      </c>
      <c r="AC716" s="454">
        <f t="shared" si="263"/>
        <v>95.131257942735431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431.69110501</v>
      </c>
      <c r="V718" s="475">
        <f t="shared" si="256"/>
        <v>1063.488658408</v>
      </c>
      <c r="W718" s="460">
        <f t="shared" si="257"/>
        <v>1270.6855588399999</v>
      </c>
      <c r="X718" s="476">
        <f t="shared" si="258"/>
        <v>3363.076733548</v>
      </c>
      <c r="Y718" s="476">
        <f t="shared" si="259"/>
        <v>5851.4272152840003</v>
      </c>
      <c r="Z718" s="478">
        <f t="shared" si="260"/>
        <v>63.274837584000004</v>
      </c>
      <c r="AA718" s="465">
        <f t="shared" si="261"/>
        <v>12043.644108674</v>
      </c>
      <c r="AB718" s="429">
        <f t="shared" si="262"/>
        <v>0.5638410163236891</v>
      </c>
      <c r="AC718" s="454">
        <f t="shared" si="263"/>
        <v>97.69077991093863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122.60002709899999</v>
      </c>
      <c r="V719" s="475">
        <f t="shared" si="256"/>
        <v>406.18921397999998</v>
      </c>
      <c r="W719" s="460">
        <f t="shared" si="257"/>
        <v>500.54719338000001</v>
      </c>
      <c r="X719" s="476">
        <f t="shared" si="258"/>
        <v>1537.3483312600001</v>
      </c>
      <c r="Y719" s="476">
        <f t="shared" si="259"/>
        <v>2846.8234457459998</v>
      </c>
      <c r="Z719" s="478">
        <f t="shared" si="260"/>
        <v>28.137304607999997</v>
      </c>
      <c r="AA719" s="465">
        <f t="shared" si="261"/>
        <v>5441.6455160729993</v>
      </c>
      <c r="AB719" s="429">
        <f t="shared" si="262"/>
        <v>0.25475868520941009</v>
      </c>
      <c r="AC719" s="454">
        <f t="shared" si="263"/>
        <v>102.94846654786282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42.639133856000001</v>
      </c>
      <c r="V720" s="475">
        <f t="shared" si="256"/>
        <v>145.92594557199999</v>
      </c>
      <c r="W720" s="460">
        <f t="shared" si="257"/>
        <v>169.91455896999997</v>
      </c>
      <c r="X720" s="476">
        <f t="shared" si="258"/>
        <v>585.11381718999996</v>
      </c>
      <c r="Y720" s="476">
        <f t="shared" si="259"/>
        <v>1109.3937473429999</v>
      </c>
      <c r="Z720" s="478">
        <f t="shared" si="260"/>
        <v>10.275673856000001</v>
      </c>
      <c r="AA720" s="465">
        <f t="shared" si="261"/>
        <v>2063.2628767870001</v>
      </c>
      <c r="AB720" s="429">
        <f t="shared" si="262"/>
        <v>9.6594703969428847E-2</v>
      </c>
      <c r="AC720" s="454">
        <f t="shared" si="263"/>
        <v>104.59268069849352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52.069733385999996</v>
      </c>
      <c r="V721" s="475">
        <f t="shared" si="256"/>
        <v>122.39618204</v>
      </c>
      <c r="W721" s="460">
        <f t="shared" si="257"/>
        <v>168.85268880999999</v>
      </c>
      <c r="X721" s="476">
        <f t="shared" si="258"/>
        <v>492.46111800199998</v>
      </c>
      <c r="Y721" s="476">
        <f t="shared" si="259"/>
        <v>965.35559162700008</v>
      </c>
      <c r="Z721" s="478">
        <f t="shared" si="260"/>
        <v>10.312183952000002</v>
      </c>
      <c r="AA721" s="465">
        <f t="shared" si="261"/>
        <v>1811.4474978170001</v>
      </c>
      <c r="AB721" s="429">
        <f t="shared" si="262"/>
        <v>8.4805594467088019E-2</v>
      </c>
      <c r="AC721" s="454">
        <f t="shared" si="263"/>
        <v>102.15655698257686</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272.58861417700001</v>
      </c>
      <c r="V723" s="475">
        <f t="shared" si="256"/>
        <v>583.12507695199997</v>
      </c>
      <c r="W723" s="460">
        <f t="shared" si="257"/>
        <v>612.22319502999994</v>
      </c>
      <c r="X723" s="476">
        <f t="shared" si="258"/>
        <v>1135.4221820340001</v>
      </c>
      <c r="Y723" s="476">
        <f t="shared" si="259"/>
        <v>1537.3163540070002</v>
      </c>
      <c r="Z723" s="478">
        <f t="shared" si="260"/>
        <v>25.829818111999998</v>
      </c>
      <c r="AA723" s="465">
        <f t="shared" si="261"/>
        <v>4166.5052403119998</v>
      </c>
      <c r="AB723" s="429">
        <f t="shared" si="262"/>
        <v>0.19506110675617977</v>
      </c>
      <c r="AC723" s="454">
        <f t="shared" si="263"/>
        <v>85.652934063661931</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145.854959404</v>
      </c>
      <c r="V724" s="475">
        <f t="shared" si="256"/>
        <v>448.791108216</v>
      </c>
      <c r="W724" s="460">
        <f t="shared" si="257"/>
        <v>513.76768322999999</v>
      </c>
      <c r="X724" s="476">
        <f t="shared" si="258"/>
        <v>1326.6045103639999</v>
      </c>
      <c r="Y724" s="476">
        <f t="shared" si="259"/>
        <v>2043.2141501309998</v>
      </c>
      <c r="Z724" s="478">
        <f t="shared" si="260"/>
        <v>26.234943056000002</v>
      </c>
      <c r="AA724" s="465">
        <f t="shared" si="261"/>
        <v>4504.4673544009993</v>
      </c>
      <c r="AB724" s="429">
        <f t="shared" si="262"/>
        <v>0.21088330310866102</v>
      </c>
      <c r="AC724" s="454">
        <f t="shared" si="263"/>
        <v>96.343926921076857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103.874349623</v>
      </c>
      <c r="V725" s="475">
        <f t="shared" si="256"/>
        <v>346.04195773399999</v>
      </c>
      <c r="W725" s="460">
        <f t="shared" si="257"/>
        <v>431.97194651000001</v>
      </c>
      <c r="X725" s="476">
        <f t="shared" si="258"/>
        <v>1310.777277124</v>
      </c>
      <c r="Y725" s="476">
        <f t="shared" si="259"/>
        <v>2251.0286166689998</v>
      </c>
      <c r="Z725" s="478">
        <f t="shared" si="260"/>
        <v>15.376042752</v>
      </c>
      <c r="AA725" s="465">
        <f t="shared" si="261"/>
        <v>4459.0701904120006</v>
      </c>
      <c r="AB725" s="429">
        <f t="shared" si="262"/>
        <v>0.20875796771591762</v>
      </c>
      <c r="AC725" s="454">
        <f t="shared" si="263"/>
        <v>102.06397326108241</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79.131611426999996</v>
      </c>
      <c r="V726" s="475">
        <f t="shared" si="256"/>
        <v>229.50396018000004</v>
      </c>
      <c r="W726" s="460">
        <f t="shared" si="257"/>
        <v>357.94538381999996</v>
      </c>
      <c r="X726" s="476">
        <f t="shared" si="258"/>
        <v>1421.3474710540002</v>
      </c>
      <c r="Y726" s="476">
        <f t="shared" si="259"/>
        <v>2884.1324347079999</v>
      </c>
      <c r="Z726" s="478">
        <f t="shared" si="260"/>
        <v>24.299202704000002</v>
      </c>
      <c r="AA726" s="465">
        <f t="shared" si="261"/>
        <v>4996.3600638930002</v>
      </c>
      <c r="AB726" s="429">
        <f t="shared" si="262"/>
        <v>0.23391198800997193</v>
      </c>
      <c r="AC726" s="454">
        <f t="shared" si="263"/>
        <v>109.09537379938925</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47.550465369000001</v>
      </c>
      <c r="V727" s="475">
        <f t="shared" si="256"/>
        <v>130.537896918</v>
      </c>
      <c r="W727" s="460">
        <f t="shared" si="257"/>
        <v>194.09178929999999</v>
      </c>
      <c r="X727" s="476">
        <f t="shared" si="258"/>
        <v>783.84856540199996</v>
      </c>
      <c r="Y727" s="476">
        <f t="shared" si="259"/>
        <v>2057.3084552579999</v>
      </c>
      <c r="Z727" s="478">
        <f t="shared" si="260"/>
        <v>20.259993376000001</v>
      </c>
      <c r="AA727" s="465">
        <f t="shared" si="261"/>
        <v>3233.5971656229995</v>
      </c>
      <c r="AB727" s="429">
        <f t="shared" si="262"/>
        <v>0.1513856350947097</v>
      </c>
      <c r="AC727" s="454">
        <f t="shared" si="263"/>
        <v>112.61061157670127</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79.644220832000002</v>
      </c>
      <c r="V729" s="475">
        <f t="shared" si="256"/>
        <v>164.04867292</v>
      </c>
      <c r="W729" s="460">
        <f t="shared" si="257"/>
        <v>208.33411206</v>
      </c>
      <c r="X729" s="476">
        <f t="shared" si="258"/>
        <v>452.65215139200001</v>
      </c>
      <c r="Y729" s="476">
        <f t="shared" si="259"/>
        <v>715.28629491900006</v>
      </c>
      <c r="Z729" s="478">
        <f t="shared" si="260"/>
        <v>14.085116751999999</v>
      </c>
      <c r="AA729" s="465">
        <f t="shared" si="261"/>
        <v>1634.050568875</v>
      </c>
      <c r="AB729" s="429">
        <f t="shared" si="262"/>
        <v>7.650049479751872E-2</v>
      </c>
      <c r="AC729" s="454">
        <f t="shared" si="263"/>
        <v>91.899519825932401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1.5051789719999999</v>
      </c>
      <c r="V731" s="475">
        <f t="shared" si="256"/>
        <v>4.0308182639999997</v>
      </c>
      <c r="W731" s="460">
        <f t="shared" si="257"/>
        <v>4.8935710800000001</v>
      </c>
      <c r="X731" s="476">
        <f t="shared" si="258"/>
        <v>16.435530608000001</v>
      </c>
      <c r="Y731" s="476">
        <f t="shared" si="259"/>
        <v>21.163224536999998</v>
      </c>
      <c r="Z731" s="478">
        <f t="shared" si="260"/>
        <v>0.25975353600000001</v>
      </c>
      <c r="AA731" s="465">
        <f t="shared" si="261"/>
        <v>48.288076996999997</v>
      </c>
      <c r="AB731" s="429">
        <f t="shared" si="262"/>
        <v>2.2606777620318352E-3</v>
      </c>
      <c r="AC731" s="454">
        <f t="shared" si="263"/>
        <v>97.281113566285399</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5.5508879140000005</v>
      </c>
      <c r="V732" s="475">
        <f t="shared" si="256"/>
        <v>10.097564488</v>
      </c>
      <c r="W732" s="460">
        <f t="shared" si="257"/>
        <v>14.9801138</v>
      </c>
      <c r="X732" s="476">
        <f t="shared" si="258"/>
        <v>34.731438728000001</v>
      </c>
      <c r="Y732" s="476">
        <f t="shared" si="259"/>
        <v>31.026767877000001</v>
      </c>
      <c r="Z732" s="478">
        <f t="shared" si="260"/>
        <v>1.957846016</v>
      </c>
      <c r="AA732" s="465">
        <f t="shared" si="261"/>
        <v>98.344618823000005</v>
      </c>
      <c r="AB732" s="429">
        <f t="shared" si="262"/>
        <v>4.6041488213014988E-3</v>
      </c>
      <c r="AC732" s="454">
        <f t="shared" si="263"/>
        <v>84.672378059402192</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10.037602740000001</v>
      </c>
      <c r="V733" s="475">
        <f t="shared" si="256"/>
        <v>21.739374997999999</v>
      </c>
      <c r="W733" s="460">
        <f t="shared" si="257"/>
        <v>26.392451810000001</v>
      </c>
      <c r="X733" s="476">
        <f t="shared" si="258"/>
        <v>73.197304165999995</v>
      </c>
      <c r="Y733" s="476">
        <f t="shared" si="259"/>
        <v>100.802400804</v>
      </c>
      <c r="Z733" s="478">
        <f t="shared" si="260"/>
        <v>1.4135044000000001</v>
      </c>
      <c r="AA733" s="465">
        <f t="shared" si="261"/>
        <v>233.58263891799999</v>
      </c>
      <c r="AB733" s="429">
        <f t="shared" si="262"/>
        <v>1.0935516803277152E-2</v>
      </c>
      <c r="AC733" s="454">
        <f t="shared" si="263"/>
        <v>93.93306554207561</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12.431345783999999</v>
      </c>
      <c r="V734" s="475">
        <f t="shared" si="256"/>
        <v>19.775070018000001</v>
      </c>
      <c r="W734" s="460">
        <f t="shared" si="257"/>
        <v>27.17310539</v>
      </c>
      <c r="X734" s="476">
        <f t="shared" si="258"/>
        <v>58.792649607999998</v>
      </c>
      <c r="Y734" s="476">
        <f t="shared" si="259"/>
        <v>92.032360056000002</v>
      </c>
      <c r="Z734" s="478">
        <f t="shared" si="260"/>
        <v>0.70748708800000004</v>
      </c>
      <c r="AA734" s="465">
        <f t="shared" si="261"/>
        <v>210.91201794400001</v>
      </c>
      <c r="AB734" s="429">
        <f t="shared" si="262"/>
        <v>9.8741581434456938E-3</v>
      </c>
      <c r="AC734" s="454">
        <f t="shared" si="263"/>
        <v>91.132907585989642</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6.3994255600000001</v>
      </c>
      <c r="V735" s="475">
        <f t="shared" si="256"/>
        <v>11.832496918</v>
      </c>
      <c r="W735" s="460">
        <f t="shared" si="257"/>
        <v>14.365114210000002</v>
      </c>
      <c r="X735" s="476">
        <f t="shared" si="258"/>
        <v>40.698887558000003</v>
      </c>
      <c r="Y735" s="476">
        <f t="shared" si="259"/>
        <v>43.810968474000006</v>
      </c>
      <c r="Z735" s="478">
        <f t="shared" si="260"/>
        <v>0.76250843200000007</v>
      </c>
      <c r="AA735" s="465">
        <f t="shared" si="261"/>
        <v>117.86940115200001</v>
      </c>
      <c r="AB735" s="429">
        <f t="shared" si="262"/>
        <v>5.5182303910112362E-3</v>
      </c>
      <c r="AC735" s="454">
        <f t="shared" si="263"/>
        <v>89.525096088861105</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20.474454054999999</v>
      </c>
      <c r="V736" s="475">
        <f t="shared" si="256"/>
        <v>39.773311402000004</v>
      </c>
      <c r="W736" s="460">
        <f t="shared" si="257"/>
        <v>41.245454989999999</v>
      </c>
      <c r="X736" s="476">
        <f t="shared" si="258"/>
        <v>112.96006681400002</v>
      </c>
      <c r="Y736" s="476">
        <f t="shared" si="259"/>
        <v>135.10516257</v>
      </c>
      <c r="Z736" s="478">
        <f t="shared" si="260"/>
        <v>1.789876928</v>
      </c>
      <c r="AA736" s="465">
        <f t="shared" si="261"/>
        <v>351.34832675900003</v>
      </c>
      <c r="AB736" s="429">
        <f t="shared" si="262"/>
        <v>1.6448891702200374E-2</v>
      </c>
      <c r="AC736" s="454">
        <f t="shared" si="263"/>
        <v>89.188464755377822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4.1635141239999998</v>
      </c>
      <c r="V737" s="475">
        <f t="shared" si="256"/>
        <v>8.471688082</v>
      </c>
      <c r="W737" s="460">
        <f t="shared" si="257"/>
        <v>15.155724879999999</v>
      </c>
      <c r="X737" s="476">
        <f t="shared" si="258"/>
        <v>18.385315087999999</v>
      </c>
      <c r="Y737" s="476">
        <f t="shared" si="259"/>
        <v>50.109790752000002</v>
      </c>
      <c r="Z737" s="478">
        <f t="shared" si="260"/>
        <v>0.55886488000000001</v>
      </c>
      <c r="AA737" s="465">
        <f t="shared" si="261"/>
        <v>96.844897805999992</v>
      </c>
      <c r="AB737" s="429">
        <f t="shared" si="262"/>
        <v>4.5339371632022469E-3</v>
      </c>
      <c r="AC737" s="454">
        <f t="shared" si="263"/>
        <v>95.288006255103781</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26.615155764999997</v>
      </c>
      <c r="V738" s="475">
        <f t="shared" si="256"/>
        <v>59.854059121999995</v>
      </c>
      <c r="W738" s="460">
        <f t="shared" si="257"/>
        <v>83.583140929999999</v>
      </c>
      <c r="X738" s="476">
        <f t="shared" si="258"/>
        <v>166.81988603000002</v>
      </c>
      <c r="Y738" s="476">
        <f t="shared" si="259"/>
        <v>296.98414962300001</v>
      </c>
      <c r="Z738" s="478">
        <f t="shared" si="260"/>
        <v>4.8646606400000003</v>
      </c>
      <c r="AA738" s="465">
        <f t="shared" si="261"/>
        <v>638.72105211000007</v>
      </c>
      <c r="AB738" s="429">
        <f t="shared" si="262"/>
        <v>2.9902670978932587E-2</v>
      </c>
      <c r="AC738" s="454">
        <f t="shared" si="263"/>
        <v>94.273478187455581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241.63572932400001</v>
      </c>
      <c r="V740" s="475">
        <f t="shared" si="256"/>
        <v>634.43307375799998</v>
      </c>
      <c r="W740" s="460">
        <f t="shared" si="257"/>
        <v>824.3072856</v>
      </c>
      <c r="X740" s="476">
        <f t="shared" si="258"/>
        <v>2164.824008004</v>
      </c>
      <c r="Y740" s="476">
        <f t="shared" si="259"/>
        <v>3802.3097089319999</v>
      </c>
      <c r="Z740" s="478">
        <f t="shared" si="260"/>
        <v>34.845239407999998</v>
      </c>
      <c r="AA740" s="465">
        <f t="shared" si="261"/>
        <v>7702.3550450259991</v>
      </c>
      <c r="AB740" s="429">
        <f t="shared" si="262"/>
        <v>0.36059714630271533</v>
      </c>
      <c r="AC740" s="454">
        <f t="shared" si="263"/>
        <v>99.148955259073091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92.642973038000008</v>
      </c>
      <c r="V741" s="475">
        <f t="shared" si="256"/>
        <v>235.98289917400001</v>
      </c>
      <c r="W741" s="460">
        <f t="shared" si="257"/>
        <v>279.27554247</v>
      </c>
      <c r="X741" s="476">
        <f t="shared" si="258"/>
        <v>773.59700678399997</v>
      </c>
      <c r="Y741" s="476">
        <f t="shared" si="259"/>
        <v>1394.1051445439998</v>
      </c>
      <c r="Z741" s="478">
        <f t="shared" si="260"/>
        <v>13.228706175999999</v>
      </c>
      <c r="AA741" s="465">
        <f t="shared" si="261"/>
        <v>2788.8322721859995</v>
      </c>
      <c r="AB741" s="429">
        <f t="shared" si="262"/>
        <v>0.13056330862294005</v>
      </c>
      <c r="AC741" s="454">
        <f t="shared" si="263"/>
        <v>99.168692788405394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123.78199303800001</v>
      </c>
      <c r="V742" s="475">
        <f t="shared" si="256"/>
        <v>329.96757809400003</v>
      </c>
      <c r="W742" s="460">
        <f t="shared" si="257"/>
        <v>459.45841432999998</v>
      </c>
      <c r="X742" s="476">
        <f t="shared" si="258"/>
        <v>1259.3200041519999</v>
      </c>
      <c r="Y742" s="476">
        <f t="shared" si="259"/>
        <v>2149.1734352130002</v>
      </c>
      <c r="Z742" s="478">
        <f t="shared" si="260"/>
        <v>18.152609776000002</v>
      </c>
      <c r="AA742" s="465">
        <f t="shared" si="261"/>
        <v>4339.8540346030004</v>
      </c>
      <c r="AB742" s="429">
        <f t="shared" si="262"/>
        <v>0.20317668701324909</v>
      </c>
      <c r="AC742" s="454">
        <f t="shared" si="263"/>
        <v>100.15322379349317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87.093961383000007</v>
      </c>
      <c r="V743" s="475">
        <f t="shared" si="256"/>
        <v>250.47819458199999</v>
      </c>
      <c r="W743" s="460">
        <f t="shared" si="257"/>
        <v>287.84948527</v>
      </c>
      <c r="X743" s="476">
        <f t="shared" si="258"/>
        <v>820.86940476799998</v>
      </c>
      <c r="Y743" s="476">
        <f t="shared" si="259"/>
        <v>1446.9897907710001</v>
      </c>
      <c r="Z743" s="478">
        <f t="shared" si="260"/>
        <v>11.103618176000001</v>
      </c>
      <c r="AA743" s="465">
        <f t="shared" si="261"/>
        <v>2904.38445495</v>
      </c>
      <c r="AB743" s="429">
        <f t="shared" si="262"/>
        <v>0.13597305500702248</v>
      </c>
      <c r="AC743" s="454">
        <f t="shared" si="263"/>
        <v>99.900933722422479</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222.683913639</v>
      </c>
      <c r="V744" s="475">
        <f t="shared" si="256"/>
        <v>593.98483438799997</v>
      </c>
      <c r="W744" s="460">
        <f t="shared" si="257"/>
        <v>660.79335255000001</v>
      </c>
      <c r="X744" s="476">
        <f t="shared" si="258"/>
        <v>1856.574344268</v>
      </c>
      <c r="Y744" s="476">
        <f t="shared" si="259"/>
        <v>3467.4761643479997</v>
      </c>
      <c r="Z744" s="478">
        <f t="shared" si="260"/>
        <v>37.402915872000001</v>
      </c>
      <c r="AA744" s="465">
        <f t="shared" si="261"/>
        <v>6838.9155250650001</v>
      </c>
      <c r="AB744" s="429">
        <f t="shared" si="262"/>
        <v>0.32017394780266856</v>
      </c>
      <c r="AC744" s="454">
        <f t="shared" si="263"/>
        <v>99.483084373870824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275.085393759</v>
      </c>
      <c r="V746" s="475">
        <f t="shared" si="256"/>
        <v>585.02886477200002</v>
      </c>
      <c r="W746" s="460">
        <f t="shared" si="257"/>
        <v>612.98456321000003</v>
      </c>
      <c r="X746" s="476">
        <f t="shared" si="258"/>
        <v>1140.43961906</v>
      </c>
      <c r="Y746" s="476">
        <f t="shared" si="259"/>
        <v>1539.8652350339999</v>
      </c>
      <c r="Z746" s="478">
        <f t="shared" si="260"/>
        <v>25.302314912</v>
      </c>
      <c r="AA746" s="465">
        <f t="shared" si="261"/>
        <v>4178.7059907469993</v>
      </c>
      <c r="AB746" s="429">
        <f t="shared" si="262"/>
        <v>0.19563230293759359</v>
      </c>
      <c r="AC746" s="454">
        <f t="shared" si="263"/>
        <v>85.60632601496809</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184.99940543700001</v>
      </c>
      <c r="V747" s="475">
        <f t="shared" si="256"/>
        <v>663.72559688600006</v>
      </c>
      <c r="W747" s="460">
        <f t="shared" si="257"/>
        <v>899.69219666000004</v>
      </c>
      <c r="X747" s="476">
        <f t="shared" si="258"/>
        <v>3124.0376338219999</v>
      </c>
      <c r="Y747" s="476">
        <f t="shared" si="259"/>
        <v>6141.1044699270005</v>
      </c>
      <c r="Z747" s="478">
        <f t="shared" si="260"/>
        <v>54.167610784000004</v>
      </c>
      <c r="AA747" s="465">
        <f t="shared" si="261"/>
        <v>11067.726913516</v>
      </c>
      <c r="AB747" s="429">
        <f t="shared" si="262"/>
        <v>0.51815200905973779</v>
      </c>
      <c r="AC747" s="454">
        <f t="shared" si="263"/>
        <v>106.75583909657678</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103.736720736</v>
      </c>
      <c r="V748" s="475">
        <f t="shared" si="256"/>
        <v>308.01268588200003</v>
      </c>
      <c r="W748" s="460">
        <f t="shared" si="257"/>
        <v>401.84682452000004</v>
      </c>
      <c r="X748" s="476">
        <f t="shared" si="258"/>
        <v>1170.997541</v>
      </c>
      <c r="Y748" s="476">
        <f t="shared" si="259"/>
        <v>2233.0766510640001</v>
      </c>
      <c r="Z748" s="478">
        <f t="shared" si="260"/>
        <v>21.818816095999999</v>
      </c>
      <c r="AA748" s="465">
        <f t="shared" si="261"/>
        <v>4239.489239298</v>
      </c>
      <c r="AB748" s="429">
        <f t="shared" si="262"/>
        <v>0.19847796064129214</v>
      </c>
      <c r="AC748" s="454">
        <f t="shared" si="263"/>
        <v>102.63603987325132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55.843499645999998</v>
      </c>
      <c r="V749" s="475">
        <f t="shared" si="256"/>
        <v>115.005483032</v>
      </c>
      <c r="W749" s="460">
        <f t="shared" si="257"/>
        <v>139.30624908999999</v>
      </c>
      <c r="X749" s="476">
        <f t="shared" si="258"/>
        <v>398.34706682399997</v>
      </c>
      <c r="Y749" s="476">
        <f t="shared" si="259"/>
        <v>652.67792811900006</v>
      </c>
      <c r="Z749" s="478">
        <f t="shared" si="260"/>
        <v>7.5165300000000004</v>
      </c>
      <c r="AA749" s="465">
        <f t="shared" si="261"/>
        <v>1368.6967567110003</v>
      </c>
      <c r="AB749" s="429">
        <f t="shared" si="262"/>
        <v>6.4077563516432595E-2</v>
      </c>
      <c r="AC749" s="454">
        <f t="shared" si="263"/>
        <v>96.716598782228601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29.334981071000001</v>
      </c>
      <c r="V750" s="475">
        <f t="shared" si="256"/>
        <v>66.227369427999989</v>
      </c>
      <c r="W750" s="460">
        <f t="shared" si="257"/>
        <v>56.170164409999998</v>
      </c>
      <c r="X750" s="476">
        <f t="shared" si="258"/>
        <v>144.178139294</v>
      </c>
      <c r="Y750" s="476">
        <f t="shared" si="259"/>
        <v>206.27572662900002</v>
      </c>
      <c r="Z750" s="478">
        <f t="shared" si="260"/>
        <v>3.1947283199999998</v>
      </c>
      <c r="AA750" s="465">
        <f t="shared" si="261"/>
        <v>505.38110915200002</v>
      </c>
      <c r="AB750" s="429">
        <f t="shared" si="262"/>
        <v>2.3660164286142323E-2</v>
      </c>
      <c r="AC750" s="454">
        <f t="shared" si="263"/>
        <v>89.352965263964023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93.810670712000004</v>
      </c>
      <c r="V752" s="475">
        <f t="shared" si="256"/>
        <v>275.143315304</v>
      </c>
      <c r="W752" s="460">
        <f t="shared" si="257"/>
        <v>367.84372930999996</v>
      </c>
      <c r="X752" s="476">
        <f t="shared" si="258"/>
        <v>1100.472097956</v>
      </c>
      <c r="Y752" s="476">
        <f t="shared" si="259"/>
        <v>2107.4538507749999</v>
      </c>
      <c r="Z752" s="478">
        <f t="shared" si="260"/>
        <v>40.502235759999998</v>
      </c>
      <c r="AA752" s="465">
        <f t="shared" si="261"/>
        <v>3985.225899817</v>
      </c>
      <c r="AB752" s="429">
        <f t="shared" si="262"/>
        <v>0.18657424624611424</v>
      </c>
      <c r="AC752" s="454">
        <f t="shared" si="263"/>
        <v>102.21001361571933</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6.6037547730000004</v>
      </c>
      <c r="V753" s="475">
        <f t="shared" si="256"/>
        <v>36.108882655999999</v>
      </c>
      <c r="W753" s="460">
        <f t="shared" si="257"/>
        <v>48.857225130000003</v>
      </c>
      <c r="X753" s="476">
        <f t="shared" si="258"/>
        <v>142.680548668</v>
      </c>
      <c r="Y753" s="476">
        <f t="shared" si="259"/>
        <v>290.56547771999999</v>
      </c>
      <c r="Z753" s="478">
        <f t="shared" si="260"/>
        <v>8.9715778880000006</v>
      </c>
      <c r="AA753" s="465">
        <f t="shared" si="261"/>
        <v>533.78746683499992</v>
      </c>
      <c r="AB753" s="429">
        <f t="shared" si="262"/>
        <v>2.4990049945458798E-2</v>
      </c>
      <c r="AC753" s="454">
        <f t="shared" si="263"/>
        <v>103.998585002032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9.6263586980000007</v>
      </c>
      <c r="V754" s="475">
        <f t="shared" si="256"/>
        <v>20.150031351999999</v>
      </c>
      <c r="W754" s="460">
        <f t="shared" si="257"/>
        <v>27.67299182</v>
      </c>
      <c r="X754" s="476">
        <f t="shared" si="258"/>
        <v>69.460103664000002</v>
      </c>
      <c r="Y754" s="476">
        <f t="shared" si="259"/>
        <v>159.791621346</v>
      </c>
      <c r="Z754" s="478">
        <f t="shared" si="260"/>
        <v>14.339820096</v>
      </c>
      <c r="AA754" s="465">
        <f t="shared" si="261"/>
        <v>301.04092697599998</v>
      </c>
      <c r="AB754" s="429">
        <f t="shared" si="262"/>
        <v>1.4093676356554306E-2</v>
      </c>
      <c r="AC754" s="454">
        <f t="shared" si="263"/>
        <v>94.065130951968101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27.962247423000001</v>
      </c>
      <c r="V755" s="475">
        <f t="shared" si="256"/>
        <v>79.90732211000001</v>
      </c>
      <c r="W755" s="460">
        <f t="shared" si="257"/>
        <v>101.97168965</v>
      </c>
      <c r="X755" s="476">
        <f t="shared" si="258"/>
        <v>348.02355742000003</v>
      </c>
      <c r="Y755" s="476">
        <f t="shared" si="259"/>
        <v>654.80640359400002</v>
      </c>
      <c r="Z755" s="478">
        <f t="shared" si="260"/>
        <v>19.807053616000001</v>
      </c>
      <c r="AA755" s="465">
        <f t="shared" si="261"/>
        <v>1232.478273813</v>
      </c>
      <c r="AB755" s="429">
        <f t="shared" si="262"/>
        <v>5.7700293717837081E-2</v>
      </c>
      <c r="AC755" s="454">
        <f t="shared" si="263"/>
        <v>101.9615253604822</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12.264411301999999</v>
      </c>
      <c r="V756" s="475">
        <f t="shared" si="256"/>
        <v>63.355169746000001</v>
      </c>
      <c r="W756" s="460">
        <f t="shared" si="257"/>
        <v>53.999008170000003</v>
      </c>
      <c r="X756" s="476">
        <f t="shared" si="258"/>
        <v>188.56563219200001</v>
      </c>
      <c r="Y756" s="476">
        <f t="shared" si="259"/>
        <v>359.76423804299998</v>
      </c>
      <c r="Z756" s="478">
        <f t="shared" si="260"/>
        <v>8.1658310719999996</v>
      </c>
      <c r="AA756" s="465">
        <f t="shared" si="261"/>
        <v>686.11429052499989</v>
      </c>
      <c r="AB756" s="429">
        <f t="shared" si="262"/>
        <v>3.2121455548923213E-2</v>
      </c>
      <c r="AC756" s="454">
        <f t="shared" si="263"/>
        <v>102.50060881339709</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167.33136042699999</v>
      </c>
      <c r="V757" s="475">
        <f t="shared" si="256"/>
        <v>420.37851363199997</v>
      </c>
      <c r="W757" s="460">
        <f t="shared" si="257"/>
        <v>544.02029353</v>
      </c>
      <c r="X757" s="476">
        <f t="shared" si="258"/>
        <v>1541.3048884940001</v>
      </c>
      <c r="Y757" s="476">
        <f t="shared" si="259"/>
        <v>2864.5933153320002</v>
      </c>
      <c r="Z757" s="478">
        <f t="shared" si="260"/>
        <v>28.876906576</v>
      </c>
      <c r="AA757" s="465">
        <f t="shared" si="261"/>
        <v>5566.5052779910002</v>
      </c>
      <c r="AB757" s="429">
        <f t="shared" si="262"/>
        <v>0.26060417968122662</v>
      </c>
      <c r="AC757" s="454">
        <f t="shared" si="263"/>
        <v>100.74629763171201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96.976792549999999</v>
      </c>
      <c r="V759" s="475">
        <f t="shared" si="256"/>
        <v>255.619593108</v>
      </c>
      <c r="W759" s="460">
        <f t="shared" si="257"/>
        <v>378.94353412000004</v>
      </c>
      <c r="X759" s="476">
        <f t="shared" si="258"/>
        <v>1063.1733712600001</v>
      </c>
      <c r="Y759" s="476">
        <f t="shared" si="259"/>
        <v>2364.2133959429998</v>
      </c>
      <c r="Z759" s="478">
        <f t="shared" si="260"/>
        <v>25.598133567999998</v>
      </c>
      <c r="AA759" s="465">
        <f t="shared" si="261"/>
        <v>4184.5248205489997</v>
      </c>
      <c r="AB759" s="429">
        <f t="shared" si="262"/>
        <v>0.19590472006315543</v>
      </c>
      <c r="AC759" s="454">
        <f t="shared" si="263"/>
        <v>104.94780897771223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60.853396736000001</v>
      </c>
      <c r="V760" s="475">
        <f t="shared" si="256"/>
        <v>166.655448718</v>
      </c>
      <c r="W760" s="460">
        <f t="shared" si="257"/>
        <v>228.58295072000001</v>
      </c>
      <c r="X760" s="476">
        <f t="shared" si="258"/>
        <v>599.46211116400002</v>
      </c>
      <c r="Y760" s="476">
        <f t="shared" si="259"/>
        <v>1164.787974693</v>
      </c>
      <c r="Z760" s="478">
        <f t="shared" si="260"/>
        <v>15.892690464000001</v>
      </c>
      <c r="AA760" s="465">
        <f t="shared" si="261"/>
        <v>2236.2345724950001</v>
      </c>
      <c r="AB760" s="429">
        <f t="shared" si="262"/>
        <v>0.10469262979845506</v>
      </c>
      <c r="AC760" s="454">
        <f t="shared" si="263"/>
        <v>101.04483676232145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29.134228496999999</v>
      </c>
      <c r="V761" s="475">
        <f t="shared" si="256"/>
        <v>108.81388236400001</v>
      </c>
      <c r="W761" s="460">
        <f t="shared" si="257"/>
        <v>135.56387080000002</v>
      </c>
      <c r="X761" s="476">
        <f t="shared" si="258"/>
        <v>384.07621784000003</v>
      </c>
      <c r="Y761" s="476">
        <f t="shared" si="259"/>
        <v>710.7562591919999</v>
      </c>
      <c r="Z761" s="478">
        <f t="shared" si="260"/>
        <v>21.749117712</v>
      </c>
      <c r="AA761" s="465">
        <f t="shared" si="261"/>
        <v>1390.093576405</v>
      </c>
      <c r="AB761" s="429">
        <f t="shared" si="262"/>
        <v>6.5079287284878273E-2</v>
      </c>
      <c r="AC761" s="454">
        <f t="shared" si="263"/>
        <v>100.41514608084583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40.642443819999997</v>
      </c>
      <c r="V762" s="475">
        <f t="shared" si="256"/>
        <v>164.51927118</v>
      </c>
      <c r="W762" s="460">
        <f t="shared" si="257"/>
        <v>199.73283210000002</v>
      </c>
      <c r="X762" s="476">
        <f t="shared" si="258"/>
        <v>506.66094236800001</v>
      </c>
      <c r="Y762" s="476">
        <f t="shared" si="259"/>
        <v>1212.2397108360001</v>
      </c>
      <c r="Z762" s="478">
        <f t="shared" si="260"/>
        <v>19.890728255999999</v>
      </c>
      <c r="AA762" s="465">
        <f t="shared" si="261"/>
        <v>2143.6859285599999</v>
      </c>
      <c r="AB762" s="429">
        <f t="shared" si="262"/>
        <v>0.10035982811610486</v>
      </c>
      <c r="AC762" s="454">
        <f t="shared" si="263"/>
        <v>104.4150290428379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12.714444127</v>
      </c>
      <c r="V763" s="475">
        <f t="shared" si="256"/>
        <v>56.782363109999999</v>
      </c>
      <c r="W763" s="460">
        <f t="shared" si="257"/>
        <v>80.105076010000005</v>
      </c>
      <c r="X763" s="476">
        <f t="shared" si="258"/>
        <v>238.97515306</v>
      </c>
      <c r="Y763" s="476">
        <f t="shared" si="259"/>
        <v>563.64429725100001</v>
      </c>
      <c r="Z763" s="478">
        <f t="shared" si="260"/>
        <v>9.7131847679999996</v>
      </c>
      <c r="AA763" s="465">
        <f t="shared" si="261"/>
        <v>961.93451832599999</v>
      </c>
      <c r="AB763" s="429">
        <f t="shared" si="262"/>
        <v>4.503438756207865E-2</v>
      </c>
      <c r="AC763" s="454">
        <f t="shared" si="263"/>
        <v>107.70847064514577</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36.194038165999999</v>
      </c>
      <c r="V764" s="475">
        <f t="shared" si="256"/>
        <v>109.91449519599999</v>
      </c>
      <c r="W764" s="460">
        <f t="shared" si="257"/>
        <v>135.00937546</v>
      </c>
      <c r="X764" s="476">
        <f t="shared" si="258"/>
        <v>382.50523530799995</v>
      </c>
      <c r="Y764" s="476">
        <f t="shared" si="259"/>
        <v>689.31564067799991</v>
      </c>
      <c r="Z764" s="478">
        <f t="shared" si="260"/>
        <v>13.238583567999999</v>
      </c>
      <c r="AA764" s="465">
        <f t="shared" si="261"/>
        <v>1366.1773683759998</v>
      </c>
      <c r="AB764" s="429">
        <f t="shared" si="262"/>
        <v>6.395961462434456E-2</v>
      </c>
      <c r="AC764" s="454">
        <f t="shared" si="263"/>
        <v>100.00555356255359</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26.487374803999998</v>
      </c>
      <c r="V765" s="475">
        <f t="shared" si="256"/>
        <v>59.546914548000004</v>
      </c>
      <c r="W765" s="460">
        <f t="shared" si="257"/>
        <v>84.800606709999997</v>
      </c>
      <c r="X765" s="476">
        <f t="shared" si="258"/>
        <v>239.05819345800001</v>
      </c>
      <c r="Y765" s="476">
        <f t="shared" si="259"/>
        <v>546.24249798300002</v>
      </c>
      <c r="Z765" s="478">
        <f t="shared" si="260"/>
        <v>5.7189119680000005</v>
      </c>
      <c r="AA765" s="465">
        <f t="shared" si="261"/>
        <v>961.85449947100005</v>
      </c>
      <c r="AB765" s="429">
        <f t="shared" si="262"/>
        <v>4.5030641361001877E-2</v>
      </c>
      <c r="AC765" s="454">
        <f t="shared" si="263"/>
        <v>104.21219048119508</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12.085854527999999</v>
      </c>
      <c r="V766" s="475">
        <f t="shared" si="256"/>
        <v>27.145676007999999</v>
      </c>
      <c r="W766" s="460">
        <f t="shared" si="257"/>
        <v>39.292993920000001</v>
      </c>
      <c r="X766" s="476">
        <f t="shared" si="258"/>
        <v>95.991788802000002</v>
      </c>
      <c r="Y766" s="476">
        <f t="shared" si="259"/>
        <v>233.06997672</v>
      </c>
      <c r="Z766" s="478">
        <f t="shared" si="260"/>
        <v>7.8587202400000002</v>
      </c>
      <c r="AA766" s="465">
        <f t="shared" si="261"/>
        <v>415.44501021799999</v>
      </c>
      <c r="AB766" s="429">
        <f t="shared" si="262"/>
        <v>1.9449672763014982E-2</v>
      </c>
      <c r="AC766" s="454">
        <f t="shared" si="263"/>
        <v>100.65291292988444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7.582852398</v>
      </c>
      <c r="V767" s="475">
        <f t="shared" si="256"/>
        <v>20.673556926</v>
      </c>
      <c r="W767" s="460">
        <f t="shared" si="257"/>
        <v>34.567897899999998</v>
      </c>
      <c r="X767" s="476">
        <f t="shared" si="258"/>
        <v>97.936916420000003</v>
      </c>
      <c r="Y767" s="476">
        <f t="shared" si="259"/>
        <v>176.49287397000001</v>
      </c>
      <c r="Z767" s="478">
        <f t="shared" si="260"/>
        <v>6.5058521919999999</v>
      </c>
      <c r="AA767" s="465">
        <f t="shared" si="261"/>
        <v>343.75994980600001</v>
      </c>
      <c r="AB767" s="429">
        <f t="shared" si="262"/>
        <v>1.609363060889513E-2</v>
      </c>
      <c r="AC767" s="454">
        <f t="shared" si="263"/>
        <v>100.28842158004825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5.6906331899999998</v>
      </c>
      <c r="V768" s="475">
        <f t="shared" si="256"/>
        <v>9.0460571079999994</v>
      </c>
      <c r="W768" s="460">
        <f t="shared" si="257"/>
        <v>24.013412039999999</v>
      </c>
      <c r="X768" s="476">
        <f t="shared" si="258"/>
        <v>68.034207191999997</v>
      </c>
      <c r="Y768" s="476">
        <f t="shared" si="259"/>
        <v>122.604970572</v>
      </c>
      <c r="Z768" s="478">
        <f t="shared" si="260"/>
        <v>8.7991346240000006</v>
      </c>
      <c r="AA768" s="465">
        <f t="shared" si="261"/>
        <v>238.18841472599999</v>
      </c>
      <c r="AB768" s="429">
        <f t="shared" si="262"/>
        <v>1.1151143011516854E-2</v>
      </c>
      <c r="AC768" s="454">
        <f t="shared" si="263"/>
        <v>97.602301408259834</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17.801835061999999</v>
      </c>
      <c r="V769" s="475">
        <f t="shared" si="256"/>
        <v>35.585666445999998</v>
      </c>
      <c r="W769" s="460">
        <f t="shared" si="257"/>
        <v>75.646616469999998</v>
      </c>
      <c r="X769" s="476">
        <f t="shared" si="258"/>
        <v>229.33843772</v>
      </c>
      <c r="Y769" s="476">
        <f t="shared" si="259"/>
        <v>532.85071095900003</v>
      </c>
      <c r="Z769" s="478">
        <f t="shared" si="260"/>
        <v>7.4656161439999993</v>
      </c>
      <c r="AA769" s="465">
        <f t="shared" si="261"/>
        <v>898.68888280100009</v>
      </c>
      <c r="AB769" s="429">
        <f t="shared" si="262"/>
        <v>4.207344956933521E-2</v>
      </c>
      <c r="AC769" s="454">
        <f t="shared" si="263"/>
        <v>107.74278943195283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5.8899209709999996</v>
      </c>
      <c r="V770" s="475">
        <f t="shared" si="256"/>
        <v>25.483053068</v>
      </c>
      <c r="W770" s="460">
        <f t="shared" si="257"/>
        <v>30.90190372</v>
      </c>
      <c r="X770" s="476">
        <f t="shared" si="258"/>
        <v>36.29566612</v>
      </c>
      <c r="Y770" s="476">
        <f t="shared" si="259"/>
        <v>72.411829118999989</v>
      </c>
      <c r="Z770" s="478">
        <f t="shared" si="260"/>
        <v>11.832641744</v>
      </c>
      <c r="AA770" s="465">
        <f t="shared" si="261"/>
        <v>182.81501474199999</v>
      </c>
      <c r="AB770" s="429">
        <f t="shared" si="262"/>
        <v>8.5587553718164781E-3</v>
      </c>
      <c r="AC770" s="454">
        <f t="shared" si="263"/>
        <v>82.7515184598997</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281.29738941699998</v>
      </c>
      <c r="V772" s="475">
        <f t="shared" si="256"/>
        <v>787.62895514600007</v>
      </c>
      <c r="W772" s="460">
        <f t="shared" si="257"/>
        <v>1046.6194935599999</v>
      </c>
      <c r="X772" s="476">
        <f t="shared" si="258"/>
        <v>3097.3344099740002</v>
      </c>
      <c r="Y772" s="476">
        <f t="shared" si="259"/>
        <v>5777.0052951870002</v>
      </c>
      <c r="Z772" s="478">
        <f t="shared" si="260"/>
        <v>56.192407823999993</v>
      </c>
      <c r="AA772" s="465">
        <f t="shared" si="261"/>
        <v>11046.077951108002</v>
      </c>
      <c r="AB772" s="429">
        <f t="shared" si="262"/>
        <v>0.51713848085711622</v>
      </c>
      <c r="AC772" s="454">
        <f t="shared" si="263"/>
        <v>102.3538460585321</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201.51964397399999</v>
      </c>
      <c r="V773" s="475">
        <f t="shared" si="256"/>
        <v>570.09837416400001</v>
      </c>
      <c r="W773" s="460">
        <f t="shared" si="257"/>
        <v>753.36578134000001</v>
      </c>
      <c r="X773" s="476">
        <f t="shared" si="258"/>
        <v>2220.9697247499998</v>
      </c>
      <c r="Y773" s="476">
        <f t="shared" si="259"/>
        <v>3898.525978998</v>
      </c>
      <c r="Z773" s="478">
        <f t="shared" si="260"/>
        <v>39.355716624000003</v>
      </c>
      <c r="AA773" s="465">
        <f t="shared" si="261"/>
        <v>7683.8352198499997</v>
      </c>
      <c r="AB773" s="429">
        <f t="shared" si="262"/>
        <v>0.35973011328885768</v>
      </c>
      <c r="AC773" s="454">
        <f t="shared" si="263"/>
        <v>101.32187221310515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141.857480248</v>
      </c>
      <c r="V774" s="475">
        <f t="shared" si="256"/>
        <v>432.85167384799996</v>
      </c>
      <c r="W774" s="460">
        <f t="shared" si="257"/>
        <v>580.13952040000004</v>
      </c>
      <c r="X774" s="476">
        <f t="shared" si="258"/>
        <v>1688.7735521300001</v>
      </c>
      <c r="Y774" s="476">
        <f t="shared" si="259"/>
        <v>3256.5069324900001</v>
      </c>
      <c r="Z774" s="478">
        <f t="shared" si="260"/>
        <v>25.574779216</v>
      </c>
      <c r="AA774" s="465">
        <f t="shared" si="261"/>
        <v>6125.7039383320007</v>
      </c>
      <c r="AB774" s="429">
        <f t="shared" si="262"/>
        <v>0.28678389224400752</v>
      </c>
      <c r="AC774" s="454">
        <f t="shared" si="263"/>
        <v>103.38934964308928</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96.012122844000004</v>
      </c>
      <c r="V775" s="475">
        <f t="shared" si="256"/>
        <v>271.22324587599996</v>
      </c>
      <c r="W775" s="460">
        <f t="shared" si="257"/>
        <v>389.97689714000001</v>
      </c>
      <c r="X775" s="476">
        <f t="shared" si="258"/>
        <v>1154.379729216</v>
      </c>
      <c r="Y775" s="476">
        <f t="shared" si="259"/>
        <v>2254.7049783299999</v>
      </c>
      <c r="Z775" s="478">
        <f t="shared" si="260"/>
        <v>20.953369696000003</v>
      </c>
      <c r="AA775" s="465">
        <f t="shared" si="261"/>
        <v>4187.2503431019995</v>
      </c>
      <c r="AB775" s="429">
        <f t="shared" si="262"/>
        <v>0.19603231943361421</v>
      </c>
      <c r="AC775" s="454">
        <f t="shared" si="263"/>
        <v>103.88098575280225</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54.631615455999999</v>
      </c>
      <c r="V777" s="475">
        <f t="shared" ref="V777:V840" si="277">IFERROR(V$5*I777,"")</f>
        <v>146.30161427199999</v>
      </c>
      <c r="W777" s="460">
        <f t="shared" ref="W777:W840" si="278">IFERROR(W$5*K777,"")</f>
        <v>188.70203906</v>
      </c>
      <c r="X777" s="476">
        <f t="shared" ref="X777:X840" si="279">IFERROR(X$5*M777,"")</f>
        <v>492.95170257200004</v>
      </c>
      <c r="Y777" s="476">
        <f t="shared" ref="Y777:Y840" si="280">IFERROR(Y$5*O777,"")</f>
        <v>906.85114531199997</v>
      </c>
      <c r="Z777" s="478">
        <f t="shared" ref="Z777:Z840" si="281">IFERROR(Z$5*Q777,"")</f>
        <v>9.6845120959999988</v>
      </c>
      <c r="AA777" s="465">
        <f t="shared" ref="AA777:AA840" si="282">IFERROR(SUM(U777:Z777),"")</f>
        <v>1799.1226287679999</v>
      </c>
      <c r="AB777" s="429">
        <f t="shared" ref="AB777:AB840" si="283">IF(OR(AA777="", AA777=0), "", AA777/$AA$5)</f>
        <v>8.4228587489138571E-2</v>
      </c>
      <c r="AC777" s="454">
        <f t="shared" ref="AC777:AC840" si="284">IF(OR(AB777="", AB777=0), "", IF(AN777&gt;0, AB777/AN777*100, ""))</f>
        <v>99.703030359094498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157.70409767199999</v>
      </c>
      <c r="V778" s="475">
        <f t="shared" si="277"/>
        <v>429.89986160000001</v>
      </c>
      <c r="W778" s="460">
        <f t="shared" si="278"/>
        <v>563.34564216000001</v>
      </c>
      <c r="X778" s="476">
        <f t="shared" si="279"/>
        <v>1631.396983118</v>
      </c>
      <c r="Y778" s="476">
        <f t="shared" si="280"/>
        <v>2986.4720456549999</v>
      </c>
      <c r="Z778" s="478">
        <f t="shared" si="281"/>
        <v>22.359773632</v>
      </c>
      <c r="AA778" s="465">
        <f t="shared" si="282"/>
        <v>5791.1784038369997</v>
      </c>
      <c r="AB778" s="429">
        <f t="shared" si="283"/>
        <v>0.27112258444929777</v>
      </c>
      <c r="AC778" s="454">
        <f t="shared" si="284"/>
        <v>101.69939132673585</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44.901494637999996</v>
      </c>
      <c r="V779" s="475">
        <f t="shared" si="277"/>
        <v>122.532792316</v>
      </c>
      <c r="W779" s="460">
        <f t="shared" si="278"/>
        <v>145.44285493000001</v>
      </c>
      <c r="X779" s="476">
        <f t="shared" si="279"/>
        <v>460.06524800600005</v>
      </c>
      <c r="Y779" s="476">
        <f t="shared" si="280"/>
        <v>809.48625798600006</v>
      </c>
      <c r="Z779" s="478">
        <f t="shared" si="281"/>
        <v>8.1878166720000003</v>
      </c>
      <c r="AA779" s="465">
        <f t="shared" si="282"/>
        <v>1590.6164645480001</v>
      </c>
      <c r="AB779" s="429">
        <f t="shared" si="283"/>
        <v>7.4467062947003754E-2</v>
      </c>
      <c r="AC779" s="454">
        <f t="shared" si="284"/>
        <v>101.13440718597104</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113.376430662</v>
      </c>
      <c r="V780" s="475">
        <f t="shared" si="277"/>
        <v>308.28390425800001</v>
      </c>
      <c r="W780" s="460">
        <f t="shared" si="278"/>
        <v>356.33965061000004</v>
      </c>
      <c r="X780" s="476">
        <f t="shared" si="279"/>
        <v>984.297535004</v>
      </c>
      <c r="Y780" s="476">
        <f t="shared" si="280"/>
        <v>1711.893530025</v>
      </c>
      <c r="Z780" s="478">
        <f t="shared" si="281"/>
        <v>15.974816815999999</v>
      </c>
      <c r="AA780" s="465">
        <f t="shared" si="282"/>
        <v>3490.1658673749998</v>
      </c>
      <c r="AB780" s="429">
        <f t="shared" si="283"/>
        <v>0.16339727843515917</v>
      </c>
      <c r="AC780" s="454">
        <f t="shared" si="284"/>
        <v>98.772345353892661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62.870405015000003</v>
      </c>
      <c r="V781" s="475">
        <f t="shared" si="277"/>
        <v>165.89093553999999</v>
      </c>
      <c r="W781" s="460">
        <f t="shared" si="278"/>
        <v>204.40147085000001</v>
      </c>
      <c r="X781" s="476">
        <f t="shared" si="279"/>
        <v>582.12852952800006</v>
      </c>
      <c r="Y781" s="476">
        <f t="shared" si="280"/>
        <v>1043.6099741549999</v>
      </c>
      <c r="Z781" s="478">
        <f t="shared" si="281"/>
        <v>9.6348758239999999</v>
      </c>
      <c r="AA781" s="465">
        <f t="shared" si="282"/>
        <v>2068.5361909120002</v>
      </c>
      <c r="AB781" s="429">
        <f t="shared" si="283"/>
        <v>9.6841581971535584E-2</v>
      </c>
      <c r="AC781" s="454">
        <f t="shared" si="284"/>
        <v>100.16033749619724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33.337273211000003</v>
      </c>
      <c r="V782" s="475">
        <f t="shared" si="277"/>
        <v>110.039398304</v>
      </c>
      <c r="W782" s="460">
        <f t="shared" si="278"/>
        <v>134.02047332000001</v>
      </c>
      <c r="X782" s="476">
        <f t="shared" si="279"/>
        <v>379.70350213600005</v>
      </c>
      <c r="Y782" s="476">
        <f t="shared" si="280"/>
        <v>734.24867096700007</v>
      </c>
      <c r="Z782" s="478">
        <f t="shared" si="281"/>
        <v>7.1138829440000002</v>
      </c>
      <c r="AA782" s="465">
        <f t="shared" si="282"/>
        <v>1398.4632008820001</v>
      </c>
      <c r="AB782" s="429">
        <f t="shared" si="283"/>
        <v>6.5471123636797759E-2</v>
      </c>
      <c r="AC782" s="454">
        <f t="shared" si="284"/>
        <v>102.40296015166301</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16.382792019</v>
      </c>
      <c r="V783" s="475">
        <f t="shared" si="277"/>
        <v>50.458669227999998</v>
      </c>
      <c r="W783" s="460">
        <f t="shared" si="278"/>
        <v>55.2096692</v>
      </c>
      <c r="X783" s="476">
        <f t="shared" si="279"/>
        <v>134.38332378799998</v>
      </c>
      <c r="Y783" s="476">
        <f t="shared" si="280"/>
        <v>271.94425026299996</v>
      </c>
      <c r="Z783" s="478">
        <f t="shared" si="281"/>
        <v>3.8291467199999998</v>
      </c>
      <c r="AA783" s="465">
        <f t="shared" si="282"/>
        <v>532.20785121799997</v>
      </c>
      <c r="AB783" s="429">
        <f t="shared" si="283"/>
        <v>2.4916097903464419E-2</v>
      </c>
      <c r="AC783" s="454">
        <f t="shared" si="284"/>
        <v>99.029320695960692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15.68231269</v>
      </c>
      <c r="V784" s="475">
        <f t="shared" si="277"/>
        <v>47.375222598000001</v>
      </c>
      <c r="W784" s="460">
        <f t="shared" si="278"/>
        <v>64.82720956</v>
      </c>
      <c r="X784" s="476">
        <f t="shared" si="279"/>
        <v>162.90098421799999</v>
      </c>
      <c r="Y784" s="476">
        <f t="shared" si="280"/>
        <v>240.98676354900002</v>
      </c>
      <c r="Z784" s="478">
        <f t="shared" si="281"/>
        <v>3.5795092479999999</v>
      </c>
      <c r="AA784" s="465">
        <f t="shared" si="282"/>
        <v>535.35200186300005</v>
      </c>
      <c r="AB784" s="429">
        <f t="shared" si="283"/>
        <v>2.5063295967368917E-2</v>
      </c>
      <c r="AC784" s="454">
        <f t="shared" si="284"/>
        <v>96.807183684151312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8.8354022790000002</v>
      </c>
      <c r="V785" s="475">
        <f t="shared" si="277"/>
        <v>26.948979595999997</v>
      </c>
      <c r="W785" s="460">
        <f t="shared" si="278"/>
        <v>35.782449769999999</v>
      </c>
      <c r="X785" s="476">
        <f t="shared" si="279"/>
        <v>82.543231652000003</v>
      </c>
      <c r="Y785" s="476">
        <f t="shared" si="280"/>
        <v>168.57898507800002</v>
      </c>
      <c r="Z785" s="478">
        <f t="shared" si="281"/>
        <v>2.7366460799999999</v>
      </c>
      <c r="AA785" s="465">
        <f t="shared" si="282"/>
        <v>325.42569445500004</v>
      </c>
      <c r="AB785" s="429">
        <f t="shared" si="283"/>
        <v>1.5235285320926968E-2</v>
      </c>
      <c r="AC785" s="454">
        <f t="shared" si="284"/>
        <v>100.01623359368952</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47.658233766000002</v>
      </c>
      <c r="V786" s="475">
        <f t="shared" si="277"/>
        <v>121.51578249799999</v>
      </c>
      <c r="W786" s="460">
        <f t="shared" si="278"/>
        <v>155.81603482</v>
      </c>
      <c r="X786" s="476">
        <f t="shared" si="279"/>
        <v>395.89001915399996</v>
      </c>
      <c r="Y786" s="476">
        <f t="shared" si="280"/>
        <v>743.63177082599998</v>
      </c>
      <c r="Z786" s="478">
        <f t="shared" si="281"/>
        <v>8.8113831680000008</v>
      </c>
      <c r="AA786" s="465">
        <f t="shared" si="282"/>
        <v>1473.3232242319998</v>
      </c>
      <c r="AB786" s="429">
        <f t="shared" si="283"/>
        <v>6.8975806377902613E-2</v>
      </c>
      <c r="AC786" s="454">
        <f t="shared" si="284"/>
        <v>99.136781094976826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31.195730268999998</v>
      </c>
      <c r="V787" s="475">
        <f t="shared" si="277"/>
        <v>88.370139440000003</v>
      </c>
      <c r="W787" s="460">
        <f t="shared" si="278"/>
        <v>106.90236508000001</v>
      </c>
      <c r="X787" s="476">
        <f t="shared" si="279"/>
        <v>318.15347013799999</v>
      </c>
      <c r="Y787" s="476">
        <f t="shared" si="280"/>
        <v>547.76266524000005</v>
      </c>
      <c r="Z787" s="478">
        <f t="shared" si="281"/>
        <v>3.6090672800000005</v>
      </c>
      <c r="AA787" s="465">
        <f t="shared" si="282"/>
        <v>1095.9934374470001</v>
      </c>
      <c r="AB787" s="429">
        <f t="shared" si="283"/>
        <v>5.1310554187593636E-2</v>
      </c>
      <c r="AC787" s="454">
        <f t="shared" si="284"/>
        <v>100.67239071111156</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340.77181172100001</v>
      </c>
      <c r="V788" s="475">
        <f t="shared" si="277"/>
        <v>902.76666000400007</v>
      </c>
      <c r="W788" s="460">
        <f t="shared" si="278"/>
        <v>1131.3070485799999</v>
      </c>
      <c r="X788" s="476">
        <f t="shared" si="279"/>
        <v>3136.3857009520002</v>
      </c>
      <c r="Y788" s="476">
        <f t="shared" si="280"/>
        <v>5656.6020457169998</v>
      </c>
      <c r="Z788" s="478">
        <f t="shared" si="281"/>
        <v>58.808078448000003</v>
      </c>
      <c r="AA788" s="465">
        <f t="shared" si="282"/>
        <v>11226.641345422</v>
      </c>
      <c r="AB788" s="429">
        <f t="shared" si="283"/>
        <v>0.52559182328754683</v>
      </c>
      <c r="AC788" s="454">
        <f t="shared" si="284"/>
        <v>99.94198914869726</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8.7739614489999997</v>
      </c>
      <c r="V790" s="475">
        <f t="shared" si="277"/>
        <v>23.233594428</v>
      </c>
      <c r="W790" s="460">
        <f t="shared" si="278"/>
        <v>28.52551411</v>
      </c>
      <c r="X790" s="476">
        <f t="shared" si="279"/>
        <v>77.347136118000009</v>
      </c>
      <c r="Y790" s="476">
        <f t="shared" si="280"/>
        <v>147.02652127799999</v>
      </c>
      <c r="Z790" s="478">
        <f t="shared" si="281"/>
        <v>1.750059136</v>
      </c>
      <c r="AA790" s="465">
        <f t="shared" si="282"/>
        <v>286.65678651899998</v>
      </c>
      <c r="AB790" s="429">
        <f t="shared" si="283"/>
        <v>1.3420261541151685E-2</v>
      </c>
      <c r="AC790" s="454">
        <f t="shared" si="284"/>
        <v>100.08838906162984</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7.2601176780000003</v>
      </c>
      <c r="V791" s="475">
        <f t="shared" si="277"/>
        <v>24.421053382</v>
      </c>
      <c r="W791" s="460">
        <f t="shared" si="278"/>
        <v>31.040380910000003</v>
      </c>
      <c r="X791" s="476">
        <f t="shared" si="279"/>
        <v>88.125924445999999</v>
      </c>
      <c r="Y791" s="476">
        <f t="shared" si="280"/>
        <v>160.131681864</v>
      </c>
      <c r="Z791" s="478">
        <f t="shared" si="281"/>
        <v>2.885224944</v>
      </c>
      <c r="AA791" s="465">
        <f t="shared" si="282"/>
        <v>313.86438322399999</v>
      </c>
      <c r="AB791" s="429">
        <f t="shared" si="283"/>
        <v>1.4694025431835206E-2</v>
      </c>
      <c r="AC791" s="454">
        <f t="shared" si="284"/>
        <v>101.10179983717661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10.473807971000001</v>
      </c>
      <c r="V792" s="475">
        <f t="shared" si="277"/>
        <v>29.926236164000002</v>
      </c>
      <c r="W792" s="460">
        <f t="shared" si="278"/>
        <v>39.800410939999999</v>
      </c>
      <c r="X792" s="476">
        <f t="shared" si="279"/>
        <v>96.925217634000006</v>
      </c>
      <c r="Y792" s="476">
        <f t="shared" si="280"/>
        <v>180.94600124999999</v>
      </c>
      <c r="Z792" s="478">
        <f t="shared" si="281"/>
        <v>1.580836656</v>
      </c>
      <c r="AA792" s="465">
        <f t="shared" si="282"/>
        <v>359.65251061499998</v>
      </c>
      <c r="AB792" s="429">
        <f t="shared" si="283"/>
        <v>1.6837664354634831E-2</v>
      </c>
      <c r="AC792" s="454">
        <f t="shared" si="284"/>
        <v>99.770923338820452</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6.2976714460000007</v>
      </c>
      <c r="V793" s="475">
        <f t="shared" si="277"/>
        <v>12.920792543999999</v>
      </c>
      <c r="W793" s="460">
        <f t="shared" si="278"/>
        <v>22.507340459999998</v>
      </c>
      <c r="X793" s="476">
        <f t="shared" si="279"/>
        <v>39.835383391999997</v>
      </c>
      <c r="Y793" s="476">
        <f t="shared" si="280"/>
        <v>89.835745356000004</v>
      </c>
      <c r="Z793" s="478">
        <f t="shared" si="281"/>
        <v>1.015665168</v>
      </c>
      <c r="AA793" s="465">
        <f t="shared" si="282"/>
        <v>172.412598366</v>
      </c>
      <c r="AB793" s="429">
        <f t="shared" si="283"/>
        <v>8.0717508598314603E-3</v>
      </c>
      <c r="AC793" s="454">
        <f t="shared" si="284"/>
        <v>98.1640455142973</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6.7451829060000001</v>
      </c>
      <c r="V794" s="475">
        <f t="shared" si="277"/>
        <v>19.978230052000001</v>
      </c>
      <c r="W794" s="460">
        <f t="shared" si="278"/>
        <v>24.25435294</v>
      </c>
      <c r="X794" s="476">
        <f t="shared" si="279"/>
        <v>70.313421317999996</v>
      </c>
      <c r="Y794" s="476">
        <f t="shared" si="280"/>
        <v>123.835139442</v>
      </c>
      <c r="Z794" s="478">
        <f t="shared" si="281"/>
        <v>1.287434848</v>
      </c>
      <c r="AA794" s="465">
        <f t="shared" si="282"/>
        <v>246.41376150599999</v>
      </c>
      <c r="AB794" s="429">
        <f t="shared" si="283"/>
        <v>1.1536224789606741E-2</v>
      </c>
      <c r="AC794" s="454">
        <f t="shared" si="284"/>
        <v>100.57654787001746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14.523410264000001</v>
      </c>
      <c r="V795" s="475">
        <f t="shared" si="277"/>
        <v>36.567794603999999</v>
      </c>
      <c r="W795" s="460">
        <f t="shared" si="278"/>
        <v>43.434301470000001</v>
      </c>
      <c r="X795" s="476">
        <f t="shared" si="279"/>
        <v>118.29819364999999</v>
      </c>
      <c r="Y795" s="476">
        <f t="shared" si="280"/>
        <v>205.26273066600001</v>
      </c>
      <c r="Z795" s="478">
        <f t="shared" si="281"/>
        <v>1.7525755520000001</v>
      </c>
      <c r="AA795" s="465">
        <f t="shared" si="282"/>
        <v>419.83900620599997</v>
      </c>
      <c r="AB795" s="429">
        <f t="shared" si="283"/>
        <v>1.9655384185674155E-2</v>
      </c>
      <c r="AC795" s="454">
        <f t="shared" si="284"/>
        <v>98.367551373358381</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13.837245279000001</v>
      </c>
      <c r="V796" s="475">
        <f t="shared" si="277"/>
        <v>35.147638305999997</v>
      </c>
      <c r="W796" s="460">
        <f t="shared" si="278"/>
        <v>44.89944749</v>
      </c>
      <c r="X796" s="476">
        <f t="shared" si="279"/>
        <v>118.04613725800002</v>
      </c>
      <c r="Y796" s="476">
        <f t="shared" si="280"/>
        <v>179.85776665500001</v>
      </c>
      <c r="Z796" s="478">
        <f t="shared" si="281"/>
        <v>2.2116372320000002</v>
      </c>
      <c r="AA796" s="465">
        <f t="shared" si="282"/>
        <v>393.99987221999999</v>
      </c>
      <c r="AB796" s="429">
        <f t="shared" si="283"/>
        <v>1.8445686901685392E-2</v>
      </c>
      <c r="AC796" s="454">
        <f t="shared" si="284"/>
        <v>96.373941826975255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5.8532680470000003</v>
      </c>
      <c r="V797" s="475">
        <f t="shared" si="277"/>
        <v>11.094959238</v>
      </c>
      <c r="W797" s="460">
        <f t="shared" si="278"/>
        <v>18.872711429999999</v>
      </c>
      <c r="X797" s="476">
        <f t="shared" si="279"/>
        <v>50.004648861999996</v>
      </c>
      <c r="Y797" s="476">
        <f t="shared" si="280"/>
        <v>115.662666231</v>
      </c>
      <c r="Z797" s="478">
        <f t="shared" si="281"/>
        <v>0.75072368</v>
      </c>
      <c r="AA797" s="465">
        <f t="shared" si="282"/>
        <v>202.23897748799999</v>
      </c>
      <c r="AB797" s="429">
        <f t="shared" si="283"/>
        <v>9.4681169235955043E-3</v>
      </c>
      <c r="AC797" s="454">
        <f t="shared" si="284"/>
        <v>104.58965506528644</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3.9670339169999997</v>
      </c>
      <c r="V798" s="475">
        <f t="shared" si="277"/>
        <v>7.3812373359999999</v>
      </c>
      <c r="W798" s="460">
        <f t="shared" si="278"/>
        <v>8.9611109199999994</v>
      </c>
      <c r="X798" s="476">
        <f t="shared" si="279"/>
        <v>25.388398616</v>
      </c>
      <c r="Y798" s="476">
        <f t="shared" si="280"/>
        <v>43.439138378999999</v>
      </c>
      <c r="Z798" s="478">
        <f t="shared" si="281"/>
        <v>0.47566086399999996</v>
      </c>
      <c r="AA798" s="465">
        <f t="shared" si="282"/>
        <v>89.612580031999997</v>
      </c>
      <c r="AB798" s="429">
        <f t="shared" si="283"/>
        <v>4.1953455071161048E-3</v>
      </c>
      <c r="AC798" s="454">
        <f t="shared" si="284"/>
        <v>96.500543768035214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2.9399323580000001</v>
      </c>
      <c r="V799" s="475">
        <f t="shared" si="277"/>
        <v>8.0486779999999989</v>
      </c>
      <c r="W799" s="460">
        <f t="shared" si="278"/>
        <v>9.5812842299999996</v>
      </c>
      <c r="X799" s="476">
        <f t="shared" si="279"/>
        <v>21.314810076000001</v>
      </c>
      <c r="Y799" s="476">
        <f t="shared" si="280"/>
        <v>48.801065166000001</v>
      </c>
      <c r="Z799" s="478">
        <f t="shared" si="281"/>
        <v>0.50735350400000001</v>
      </c>
      <c r="AA799" s="465">
        <f t="shared" si="282"/>
        <v>91.193123333999992</v>
      </c>
      <c r="AB799" s="429">
        <f t="shared" si="283"/>
        <v>4.2693409800561794E-3</v>
      </c>
      <c r="AC799" s="454">
        <f t="shared" si="284"/>
        <v>100.12613115791686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4.2273964919999996</v>
      </c>
      <c r="V800" s="475">
        <f t="shared" si="277"/>
        <v>8.6070122380000011</v>
      </c>
      <c r="W800" s="460">
        <f t="shared" si="278"/>
        <v>10.449249610000001</v>
      </c>
      <c r="X800" s="476">
        <f t="shared" si="279"/>
        <v>29.604556478000003</v>
      </c>
      <c r="Y800" s="476">
        <f t="shared" si="280"/>
        <v>53.350600023000005</v>
      </c>
      <c r="Z800" s="478">
        <f t="shared" si="281"/>
        <v>0.42148926400000003</v>
      </c>
      <c r="AA800" s="465">
        <f t="shared" si="282"/>
        <v>106.66030410500002</v>
      </c>
      <c r="AB800" s="429">
        <f t="shared" si="283"/>
        <v>4.9934599300093642E-3</v>
      </c>
      <c r="AC800" s="454">
        <f t="shared" si="284"/>
        <v>98.31223655233498</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26.729522545000002</v>
      </c>
      <c r="V801" s="475">
        <f t="shared" si="277"/>
        <v>104.18298484</v>
      </c>
      <c r="W801" s="460">
        <f t="shared" si="278"/>
        <v>93.54627819000001</v>
      </c>
      <c r="X801" s="476">
        <f t="shared" si="279"/>
        <v>217.18574358599997</v>
      </c>
      <c r="Y801" s="476">
        <f t="shared" si="280"/>
        <v>477.61803551700001</v>
      </c>
      <c r="Z801" s="478">
        <f t="shared" si="281"/>
        <v>6.0359810559999998</v>
      </c>
      <c r="AA801" s="465">
        <f t="shared" si="282"/>
        <v>925.29854573399996</v>
      </c>
      <c r="AB801" s="429">
        <f t="shared" si="283"/>
        <v>4.3319220305898874E-2</v>
      </c>
      <c r="AC801" s="454">
        <f t="shared" si="284"/>
        <v>99.095615604663479</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2.0494829409999999</v>
      </c>
      <c r="V803" s="475">
        <f t="shared" si="277"/>
        <v>5.185161366</v>
      </c>
      <c r="W803" s="460">
        <f t="shared" si="278"/>
        <v>13.622195869999999</v>
      </c>
      <c r="X803" s="476">
        <f t="shared" si="279"/>
        <v>52.270603784000002</v>
      </c>
      <c r="Y803" s="476">
        <f t="shared" si="280"/>
        <v>104.90879907899999</v>
      </c>
      <c r="Z803" s="478">
        <f t="shared" si="281"/>
        <v>0.71313838399999996</v>
      </c>
      <c r="AA803" s="465">
        <f t="shared" si="282"/>
        <v>178.74938142399998</v>
      </c>
      <c r="AB803" s="429">
        <f t="shared" si="283"/>
        <v>8.3684167333333316E-3</v>
      </c>
      <c r="AC803" s="454">
        <f t="shared" si="284"/>
        <v>111.41259211669545</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5.1365397050000006</v>
      </c>
      <c r="V804" s="475">
        <f t="shared" si="277"/>
        <v>13.755479210000001</v>
      </c>
      <c r="W804" s="460">
        <f t="shared" si="278"/>
        <v>16.69968995</v>
      </c>
      <c r="X804" s="476">
        <f t="shared" si="279"/>
        <v>50.468984034000002</v>
      </c>
      <c r="Y804" s="476">
        <f t="shared" si="280"/>
        <v>82.9973466</v>
      </c>
      <c r="Z804" s="478">
        <f t="shared" si="281"/>
        <v>0.7464018240000001</v>
      </c>
      <c r="AA804" s="465">
        <f t="shared" si="282"/>
        <v>169.80444132300002</v>
      </c>
      <c r="AB804" s="429">
        <f t="shared" si="283"/>
        <v>7.9496461293539333E-3</v>
      </c>
      <c r="AC804" s="454">
        <f t="shared" si="284"/>
        <v>99.651477766619436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2.8723792459999999</v>
      </c>
      <c r="V805" s="475">
        <f t="shared" si="277"/>
        <v>4.7342650740000005</v>
      </c>
      <c r="W805" s="460">
        <f t="shared" si="278"/>
        <v>6.7259014099999996</v>
      </c>
      <c r="X805" s="476">
        <f t="shared" si="279"/>
        <v>32.408142830000003</v>
      </c>
      <c r="Y805" s="476">
        <f t="shared" si="280"/>
        <v>47.679725142000002</v>
      </c>
      <c r="Z805" s="478">
        <f t="shared" si="281"/>
        <v>0.49569564799999999</v>
      </c>
      <c r="AA805" s="465">
        <f t="shared" si="282"/>
        <v>94.916109349999999</v>
      </c>
      <c r="AB805" s="429">
        <f t="shared" si="283"/>
        <v>4.4436380781835202E-3</v>
      </c>
      <c r="AC805" s="454">
        <f t="shared" si="284"/>
        <v>102.55750927811521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5.1559980229999995</v>
      </c>
      <c r="V806" s="475">
        <f t="shared" si="277"/>
        <v>17.125343025999999</v>
      </c>
      <c r="W806" s="460">
        <f t="shared" si="278"/>
        <v>28.53102543</v>
      </c>
      <c r="X806" s="476">
        <f t="shared" si="279"/>
        <v>103.86281217199999</v>
      </c>
      <c r="Y806" s="476">
        <f t="shared" si="280"/>
        <v>160.668942147</v>
      </c>
      <c r="Z806" s="478">
        <f t="shared" si="281"/>
        <v>1.5475051199999998</v>
      </c>
      <c r="AA806" s="465">
        <f t="shared" si="282"/>
        <v>316.89162591799993</v>
      </c>
      <c r="AB806" s="429">
        <f t="shared" si="283"/>
        <v>1.4835750277059922E-2</v>
      </c>
      <c r="AC806" s="454">
        <f t="shared" si="284"/>
        <v>104.75661847463782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13.515086222000001</v>
      </c>
      <c r="V807" s="475">
        <f t="shared" si="277"/>
        <v>27.695363696000001</v>
      </c>
      <c r="W807" s="460">
        <f t="shared" si="278"/>
        <v>54.960974050000004</v>
      </c>
      <c r="X807" s="476">
        <f t="shared" si="279"/>
        <v>210.40884964399999</v>
      </c>
      <c r="Y807" s="476">
        <f t="shared" si="280"/>
        <v>412.070740452</v>
      </c>
      <c r="Z807" s="478">
        <f t="shared" si="281"/>
        <v>2.4046779680000001</v>
      </c>
      <c r="AA807" s="465">
        <f t="shared" si="282"/>
        <v>721.05569203200002</v>
      </c>
      <c r="AB807" s="429">
        <f t="shared" si="283"/>
        <v>3.3757288952808988E-2</v>
      </c>
      <c r="AC807" s="454">
        <f t="shared" si="284"/>
        <v>108.62269413753005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10.293268502</v>
      </c>
      <c r="V808" s="475">
        <f t="shared" si="277"/>
        <v>15.850930194</v>
      </c>
      <c r="W808" s="460">
        <f t="shared" si="278"/>
        <v>35.343877830000004</v>
      </c>
      <c r="X808" s="476">
        <f t="shared" si="279"/>
        <v>137.83900233599999</v>
      </c>
      <c r="Y808" s="476">
        <f t="shared" si="280"/>
        <v>216.270754434</v>
      </c>
      <c r="Z808" s="478">
        <f t="shared" si="281"/>
        <v>3.7603507200000004</v>
      </c>
      <c r="AA808" s="465">
        <f t="shared" si="282"/>
        <v>419.358184016</v>
      </c>
      <c r="AB808" s="429">
        <f t="shared" si="283"/>
        <v>1.9632873783520598E-2</v>
      </c>
      <c r="AC808" s="454">
        <f t="shared" si="284"/>
        <v>103.4789140301106</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4.8952986169999999</v>
      </c>
      <c r="V809" s="475">
        <f t="shared" si="277"/>
        <v>20.554557803999998</v>
      </c>
      <c r="W809" s="460">
        <f t="shared" si="278"/>
        <v>11.397504710000002</v>
      </c>
      <c r="X809" s="476">
        <f t="shared" si="279"/>
        <v>112.356079584</v>
      </c>
      <c r="Y809" s="476">
        <f t="shared" si="280"/>
        <v>171.66996346500002</v>
      </c>
      <c r="Z809" s="478">
        <f t="shared" si="281"/>
        <v>1.4437304</v>
      </c>
      <c r="AA809" s="465">
        <f t="shared" si="282"/>
        <v>322.31713458000002</v>
      </c>
      <c r="AB809" s="429">
        <f t="shared" si="283"/>
        <v>1.5089753491573035E-2</v>
      </c>
      <c r="AC809" s="454">
        <f t="shared" si="284"/>
        <v>108.40082947250551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12.26645046</v>
      </c>
      <c r="V810" s="475">
        <f t="shared" si="277"/>
        <v>29.454994844000002</v>
      </c>
      <c r="W810" s="460">
        <f t="shared" si="278"/>
        <v>34.204929370000002</v>
      </c>
      <c r="X810" s="476">
        <f t="shared" si="279"/>
        <v>152.75114127000001</v>
      </c>
      <c r="Y810" s="476">
        <f t="shared" si="280"/>
        <v>311.21233082100002</v>
      </c>
      <c r="Z810" s="478">
        <f t="shared" si="281"/>
        <v>2.518455968</v>
      </c>
      <c r="AA810" s="465">
        <f t="shared" si="282"/>
        <v>542.40830273300003</v>
      </c>
      <c r="AB810" s="429">
        <f t="shared" si="283"/>
        <v>2.5393647131694758E-2</v>
      </c>
      <c r="AC810" s="454">
        <f t="shared" si="284"/>
        <v>107.41899653277018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441.60143171099998</v>
      </c>
      <c r="V811" s="475">
        <f t="shared" si="277"/>
        <v>1144.276461746</v>
      </c>
      <c r="W811" s="460">
        <f t="shared" si="278"/>
        <v>1430.20390094</v>
      </c>
      <c r="X811" s="476">
        <f t="shared" si="279"/>
        <v>4065.9984527399997</v>
      </c>
      <c r="Y811" s="476">
        <f t="shared" si="280"/>
        <v>6567.9997525380004</v>
      </c>
      <c r="Z811" s="478">
        <f t="shared" si="281"/>
        <v>50.457075648</v>
      </c>
      <c r="AA811" s="465">
        <f t="shared" si="282"/>
        <v>13700.537075323</v>
      </c>
      <c r="AB811" s="429">
        <f t="shared" si="283"/>
        <v>0.64141091176605802</v>
      </c>
      <c r="AC811" s="454">
        <f t="shared" si="284"/>
        <v>98.687713862606117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25.221532105000001</v>
      </c>
      <c r="V812" s="475">
        <f t="shared" si="277"/>
        <v>102.43253728400001</v>
      </c>
      <c r="W812" s="460">
        <f t="shared" si="278"/>
        <v>100.74886658</v>
      </c>
      <c r="X812" s="476">
        <f t="shared" si="279"/>
        <v>276.05119327799997</v>
      </c>
      <c r="Y812" s="476">
        <f t="shared" si="280"/>
        <v>445.93960886999997</v>
      </c>
      <c r="Z812" s="478">
        <f t="shared" si="281"/>
        <v>15.98663472</v>
      </c>
      <c r="AA812" s="465">
        <f t="shared" si="282"/>
        <v>966.38037283699987</v>
      </c>
      <c r="AB812" s="429">
        <f t="shared" si="283"/>
        <v>4.5242526818211608E-2</v>
      </c>
      <c r="AC812" s="454">
        <f t="shared" si="284"/>
        <v>96.09436984906975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10.087804837</v>
      </c>
      <c r="V813" s="475">
        <f t="shared" si="277"/>
        <v>46.721656388</v>
      </c>
      <c r="W813" s="460">
        <f t="shared" si="278"/>
        <v>53.10998077</v>
      </c>
      <c r="X813" s="476">
        <f t="shared" si="279"/>
        <v>171.704617434</v>
      </c>
      <c r="Y813" s="476">
        <f t="shared" si="280"/>
        <v>471.57182931599999</v>
      </c>
      <c r="Z813" s="478">
        <f t="shared" si="281"/>
        <v>4.4079594719999999</v>
      </c>
      <c r="AA813" s="465">
        <f t="shared" si="282"/>
        <v>757.60384821700006</v>
      </c>
      <c r="AB813" s="429">
        <f t="shared" si="283"/>
        <v>3.5468344953979401E-2</v>
      </c>
      <c r="AC813" s="454">
        <f t="shared" si="284"/>
        <v>110.77485817315609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172.08923199600002</v>
      </c>
      <c r="V814" s="475">
        <f t="shared" si="277"/>
        <v>444.56934458200004</v>
      </c>
      <c r="W814" s="460">
        <f t="shared" si="278"/>
        <v>525.93724959999997</v>
      </c>
      <c r="X814" s="476">
        <f t="shared" si="279"/>
        <v>1464.245736548</v>
      </c>
      <c r="Y814" s="476">
        <f t="shared" si="280"/>
        <v>3287.4888092759998</v>
      </c>
      <c r="Z814" s="478">
        <f t="shared" si="281"/>
        <v>41.14833016</v>
      </c>
      <c r="AA814" s="465">
        <f t="shared" si="282"/>
        <v>5935.4787021619995</v>
      </c>
      <c r="AB814" s="429">
        <f t="shared" si="283"/>
        <v>0.27787821639335203</v>
      </c>
      <c r="AC814" s="454">
        <f t="shared" si="284"/>
        <v>102.55312635035405</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25.611723236</v>
      </c>
      <c r="V815" s="475">
        <f t="shared" si="277"/>
        <v>51.017839444000003</v>
      </c>
      <c r="W815" s="460">
        <f t="shared" si="278"/>
        <v>57.227481189999999</v>
      </c>
      <c r="X815" s="476">
        <f t="shared" si="279"/>
        <v>163.03941676400001</v>
      </c>
      <c r="Y815" s="476">
        <f t="shared" si="280"/>
        <v>167.551801074</v>
      </c>
      <c r="Z815" s="478">
        <f t="shared" si="281"/>
        <v>10.263006208</v>
      </c>
      <c r="AA815" s="465">
        <f t="shared" si="282"/>
        <v>474.711267916</v>
      </c>
      <c r="AB815" s="429">
        <f t="shared" si="283"/>
        <v>2.2224310295692884E-2</v>
      </c>
      <c r="AC815" s="454">
        <f t="shared" si="284"/>
        <v>86.683566298009225</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119.11144247200001</v>
      </c>
      <c r="V816" s="475">
        <f t="shared" si="277"/>
        <v>269.83177179199998</v>
      </c>
      <c r="W816" s="460">
        <f t="shared" si="278"/>
        <v>320.84833864000001</v>
      </c>
      <c r="X816" s="476">
        <f t="shared" si="279"/>
        <v>914.08753906400011</v>
      </c>
      <c r="Y816" s="476">
        <f t="shared" si="280"/>
        <v>1499.7631088160001</v>
      </c>
      <c r="Z816" s="478">
        <f t="shared" si="281"/>
        <v>16.696311408</v>
      </c>
      <c r="AA816" s="465">
        <f t="shared" si="282"/>
        <v>3140.3385121920001</v>
      </c>
      <c r="AB816" s="429">
        <f t="shared" si="283"/>
        <v>0.14701959326741573</v>
      </c>
      <c r="AC816" s="454">
        <f t="shared" si="284"/>
        <v>97.226167826494915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85.035573513000003</v>
      </c>
      <c r="V817" s="475">
        <f t="shared" si="277"/>
        <v>233.08612417200001</v>
      </c>
      <c r="W817" s="460">
        <f t="shared" si="278"/>
        <v>391.56557311</v>
      </c>
      <c r="X817" s="476">
        <f t="shared" si="279"/>
        <v>1113.1433238100001</v>
      </c>
      <c r="Y817" s="476">
        <f t="shared" si="280"/>
        <v>1912.1251080959998</v>
      </c>
      <c r="Z817" s="478">
        <f t="shared" si="281"/>
        <v>14.631429343999999</v>
      </c>
      <c r="AA817" s="465">
        <f t="shared" si="282"/>
        <v>3749.5871320449996</v>
      </c>
      <c r="AB817" s="429">
        <f t="shared" si="283"/>
        <v>0.1755424687286985</v>
      </c>
      <c r="AC817" s="454">
        <f t="shared" si="284"/>
        <v>102.63408661733249</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291.903558342</v>
      </c>
      <c r="V818" s="475">
        <f t="shared" si="277"/>
        <v>800.03256581599999</v>
      </c>
      <c r="W818" s="460">
        <f t="shared" si="278"/>
        <v>920.80305261000001</v>
      </c>
      <c r="X818" s="476">
        <f t="shared" si="279"/>
        <v>2604.2473057019997</v>
      </c>
      <c r="Y818" s="476">
        <f t="shared" si="280"/>
        <v>5382.8041715279996</v>
      </c>
      <c r="Z818" s="478">
        <f t="shared" si="281"/>
        <v>55.367895855999997</v>
      </c>
      <c r="AA818" s="465">
        <f t="shared" si="282"/>
        <v>10055.158549853999</v>
      </c>
      <c r="AB818" s="429">
        <f t="shared" si="283"/>
        <v>0.4707471231205056</v>
      </c>
      <c r="AC818" s="454">
        <f t="shared" si="284"/>
        <v>101.77601560539493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127.337701788</v>
      </c>
      <c r="V819" s="475">
        <f t="shared" si="277"/>
        <v>384.03169877599998</v>
      </c>
      <c r="W819" s="460">
        <f t="shared" si="278"/>
        <v>419.55555234000002</v>
      </c>
      <c r="X819" s="476">
        <f t="shared" si="279"/>
        <v>1183.4824086819999</v>
      </c>
      <c r="Y819" s="476">
        <f t="shared" si="280"/>
        <v>1810.7557997129998</v>
      </c>
      <c r="Z819" s="478">
        <f t="shared" si="281"/>
        <v>15.041357184000001</v>
      </c>
      <c r="AA819" s="465">
        <f t="shared" si="282"/>
        <v>3940.2045184829994</v>
      </c>
      <c r="AB819" s="429">
        <f t="shared" si="283"/>
        <v>0.18446650367429773</v>
      </c>
      <c r="AC819" s="454">
        <f t="shared" si="284"/>
        <v>97.30381578292949</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12.085335977</v>
      </c>
      <c r="V820" s="475">
        <f t="shared" si="277"/>
        <v>35.305410469999998</v>
      </c>
      <c r="W820" s="460">
        <f t="shared" si="278"/>
        <v>41.558629630000006</v>
      </c>
      <c r="X820" s="476">
        <f t="shared" si="279"/>
        <v>107.462004566</v>
      </c>
      <c r="Y820" s="476">
        <f t="shared" si="280"/>
        <v>110.75329162799999</v>
      </c>
      <c r="Z820" s="478">
        <f t="shared" si="281"/>
        <v>11.1949124</v>
      </c>
      <c r="AA820" s="465">
        <f t="shared" si="282"/>
        <v>318.35958467100005</v>
      </c>
      <c r="AB820" s="429">
        <f t="shared" si="283"/>
        <v>1.4904474937780901E-2</v>
      </c>
      <c r="AC820" s="454">
        <f t="shared" si="284"/>
        <v>86.649098572917481</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55.530950332000003</v>
      </c>
      <c r="V821" s="475">
        <f t="shared" si="277"/>
        <v>135.63728276999998</v>
      </c>
      <c r="W821" s="460">
        <f t="shared" si="278"/>
        <v>138.723005</v>
      </c>
      <c r="X821" s="476">
        <f t="shared" si="279"/>
        <v>409.20223605800004</v>
      </c>
      <c r="Y821" s="476">
        <f t="shared" si="280"/>
        <v>712.76277353400008</v>
      </c>
      <c r="Z821" s="478">
        <f t="shared" si="281"/>
        <v>4.5709348160000003</v>
      </c>
      <c r="AA821" s="465">
        <f t="shared" si="282"/>
        <v>1456.4271825100002</v>
      </c>
      <c r="AB821" s="429">
        <f t="shared" si="283"/>
        <v>6.818479318867042E-2</v>
      </c>
      <c r="AC821" s="454">
        <f t="shared" si="284"/>
        <v>97.983669164355874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48.228256306999995</v>
      </c>
      <c r="V822" s="475">
        <f t="shared" si="277"/>
        <v>95.707650434000001</v>
      </c>
      <c r="W822" s="460">
        <f t="shared" si="278"/>
        <v>186.08791997</v>
      </c>
      <c r="X822" s="476">
        <f t="shared" si="279"/>
        <v>521.29677814199999</v>
      </c>
      <c r="Y822" s="476">
        <f t="shared" si="280"/>
        <v>902.64624949799997</v>
      </c>
      <c r="Z822" s="478">
        <f t="shared" si="281"/>
        <v>9.6983358080000013</v>
      </c>
      <c r="AA822" s="465">
        <f t="shared" si="282"/>
        <v>1763.6651901589998</v>
      </c>
      <c r="AB822" s="429">
        <f t="shared" si="283"/>
        <v>8.2568595044896997E-2</v>
      </c>
      <c r="AC822" s="454">
        <f t="shared" si="284"/>
        <v>101.70745489108745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160.03146359199999</v>
      </c>
      <c r="V823" s="475">
        <f t="shared" si="277"/>
        <v>403.47700936400003</v>
      </c>
      <c r="W823" s="460">
        <f t="shared" si="278"/>
        <v>478.14249808999995</v>
      </c>
      <c r="X823" s="476">
        <f t="shared" si="279"/>
        <v>1226.830154018</v>
      </c>
      <c r="Y823" s="476">
        <f t="shared" si="280"/>
        <v>2480.7010261949999</v>
      </c>
      <c r="Z823" s="478">
        <f t="shared" si="281"/>
        <v>38.647343504000006</v>
      </c>
      <c r="AA823" s="465">
        <f t="shared" si="282"/>
        <v>4787.8294947629993</v>
      </c>
      <c r="AB823" s="429">
        <f t="shared" si="283"/>
        <v>0.22414932091587075</v>
      </c>
      <c r="AC823" s="454">
        <f t="shared" si="284"/>
        <v>99.201579099029473</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373.12399379200002</v>
      </c>
      <c r="V824" s="475">
        <f t="shared" si="277"/>
        <v>1067.8726469620001</v>
      </c>
      <c r="W824" s="460">
        <f t="shared" si="278"/>
        <v>1265.4879494199999</v>
      </c>
      <c r="X824" s="476">
        <f t="shared" si="279"/>
        <v>3713.2088272160004</v>
      </c>
      <c r="Y824" s="476">
        <f t="shared" si="280"/>
        <v>6566.1366591450005</v>
      </c>
      <c r="Z824" s="478">
        <f t="shared" si="281"/>
        <v>47.888473359999999</v>
      </c>
      <c r="AA824" s="465">
        <f t="shared" si="282"/>
        <v>13033.718549895002</v>
      </c>
      <c r="AB824" s="429">
        <f t="shared" si="283"/>
        <v>0.61019281600632036</v>
      </c>
      <c r="AC824" s="454">
        <f t="shared" si="284"/>
        <v>100.67937282813668</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357.93584203299997</v>
      </c>
      <c r="V825" s="475">
        <f t="shared" si="277"/>
        <v>850.855153126</v>
      </c>
      <c r="W825" s="460">
        <f t="shared" si="278"/>
        <v>1118.8840817600001</v>
      </c>
      <c r="X825" s="476">
        <f t="shared" si="279"/>
        <v>3102.1166425900001</v>
      </c>
      <c r="Y825" s="476">
        <f t="shared" si="280"/>
        <v>5549.743333638</v>
      </c>
      <c r="Z825" s="478">
        <f t="shared" si="281"/>
        <v>51.151543183999998</v>
      </c>
      <c r="AA825" s="465">
        <f t="shared" si="282"/>
        <v>11030.686596330999</v>
      </c>
      <c r="AB825" s="429">
        <f t="shared" si="283"/>
        <v>0.51641791181324903</v>
      </c>
      <c r="AC825" s="454">
        <f t="shared" si="284"/>
        <v>99.712432274765277</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205.27464569700001</v>
      </c>
      <c r="V826" s="475">
        <f t="shared" si="277"/>
        <v>651.25633152800003</v>
      </c>
      <c r="W826" s="460">
        <f t="shared" si="278"/>
        <v>797.62179276999996</v>
      </c>
      <c r="X826" s="476">
        <f t="shared" si="279"/>
        <v>2234.5828143939998</v>
      </c>
      <c r="Y826" s="476">
        <f t="shared" si="280"/>
        <v>4066.2729545130001</v>
      </c>
      <c r="Z826" s="478">
        <f t="shared" si="281"/>
        <v>34.548337375999999</v>
      </c>
      <c r="AA826" s="465">
        <f t="shared" si="282"/>
        <v>7989.5568762780003</v>
      </c>
      <c r="AB826" s="429">
        <f t="shared" si="283"/>
        <v>0.37404292491938201</v>
      </c>
      <c r="AC826" s="454">
        <f t="shared" si="284"/>
        <v>101.24867601669185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60.891048470999998</v>
      </c>
      <c r="V827" s="475">
        <f t="shared" si="277"/>
        <v>186.20377230400001</v>
      </c>
      <c r="W827" s="460">
        <f t="shared" si="278"/>
        <v>141.53615617</v>
      </c>
      <c r="X827" s="476">
        <f t="shared" si="279"/>
        <v>472.06903016000001</v>
      </c>
      <c r="Y827" s="476">
        <f t="shared" si="280"/>
        <v>850.01784984899996</v>
      </c>
      <c r="Z827" s="478">
        <f t="shared" si="281"/>
        <v>7.7840591360000007</v>
      </c>
      <c r="AA827" s="465">
        <f t="shared" si="282"/>
        <v>1718.5019160900001</v>
      </c>
      <c r="AB827" s="429">
        <f t="shared" si="283"/>
        <v>8.045420955477528E-2</v>
      </c>
      <c r="AC827" s="454">
        <f t="shared" si="284"/>
        <v>98.37241387899202</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24.898463798999998</v>
      </c>
      <c r="V828" s="475">
        <f t="shared" si="277"/>
        <v>49.684743042000001</v>
      </c>
      <c r="W828" s="460">
        <f t="shared" si="278"/>
        <v>51.957967189999998</v>
      </c>
      <c r="X828" s="476">
        <f t="shared" si="279"/>
        <v>169.23151285599999</v>
      </c>
      <c r="Y828" s="476">
        <f t="shared" si="280"/>
        <v>306.96586199999996</v>
      </c>
      <c r="Z828" s="478">
        <f t="shared" si="281"/>
        <v>18.516060304</v>
      </c>
      <c r="AA828" s="465">
        <f t="shared" si="282"/>
        <v>621.25460919099999</v>
      </c>
      <c r="AB828" s="429">
        <f t="shared" si="283"/>
        <v>2.908495361381086E-2</v>
      </c>
      <c r="AC828" s="454">
        <f t="shared" si="284"/>
        <v>94.194725698592691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78.020302767000004</v>
      </c>
      <c r="V829" s="475">
        <f t="shared" si="277"/>
        <v>220.53322103999997</v>
      </c>
      <c r="W829" s="460">
        <f t="shared" si="278"/>
        <v>292.24373118</v>
      </c>
      <c r="X829" s="476">
        <f t="shared" si="279"/>
        <v>620.20598039399999</v>
      </c>
      <c r="Y829" s="476">
        <f t="shared" si="280"/>
        <v>1296.3258091349999</v>
      </c>
      <c r="Z829" s="478">
        <f t="shared" si="281"/>
        <v>11.254944176</v>
      </c>
      <c r="AA829" s="465">
        <f t="shared" si="282"/>
        <v>2518.5839886920003</v>
      </c>
      <c r="AB829" s="429">
        <f t="shared" si="283"/>
        <v>0.11791123542565544</v>
      </c>
      <c r="AC829" s="454">
        <f t="shared" si="284"/>
        <v>99.391528517753741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116.04825917300001</v>
      </c>
      <c r="V830" s="475">
        <f t="shared" si="277"/>
        <v>276.57160370399998</v>
      </c>
      <c r="W830" s="460">
        <f t="shared" si="278"/>
        <v>383.50923019000004</v>
      </c>
      <c r="X830" s="476">
        <f t="shared" si="279"/>
        <v>1080.925078128</v>
      </c>
      <c r="Y830" s="476">
        <f t="shared" si="280"/>
        <v>1928.1693154499999</v>
      </c>
      <c r="Z830" s="478">
        <f t="shared" si="281"/>
        <v>15.162032144000001</v>
      </c>
      <c r="AA830" s="465">
        <f t="shared" si="282"/>
        <v>3800.3855187889999</v>
      </c>
      <c r="AB830" s="429">
        <f t="shared" si="283"/>
        <v>0.17792067035529024</v>
      </c>
      <c r="AC830" s="454">
        <f t="shared" si="284"/>
        <v>100.58149372425243</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98.467981678000001</v>
      </c>
      <c r="V831" s="475">
        <f t="shared" si="277"/>
        <v>265.37396516400003</v>
      </c>
      <c r="W831" s="460">
        <f t="shared" si="278"/>
        <v>286.38043575</v>
      </c>
      <c r="X831" s="476">
        <f t="shared" si="279"/>
        <v>917.17456033000008</v>
      </c>
      <c r="Y831" s="476">
        <f t="shared" si="280"/>
        <v>1700.160106302</v>
      </c>
      <c r="Z831" s="478">
        <f t="shared" si="281"/>
        <v>17.493436128000003</v>
      </c>
      <c r="AA831" s="465">
        <f t="shared" si="282"/>
        <v>3285.0504853520006</v>
      </c>
      <c r="AB831" s="429">
        <f t="shared" si="283"/>
        <v>0.15379449837790266</v>
      </c>
      <c r="AC831" s="454">
        <f t="shared" si="284"/>
        <v>101.09219544603157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172.71557475699998</v>
      </c>
      <c r="V832" s="475">
        <f t="shared" si="277"/>
        <v>489.22990155599996</v>
      </c>
      <c r="W832" s="460">
        <f t="shared" si="278"/>
        <v>561.64413393999996</v>
      </c>
      <c r="X832" s="476">
        <f t="shared" si="279"/>
        <v>1690.8562215720001</v>
      </c>
      <c r="Y832" s="476">
        <f t="shared" si="280"/>
        <v>3137.5823634539997</v>
      </c>
      <c r="Z832" s="478">
        <f t="shared" si="281"/>
        <v>32.250006319999997</v>
      </c>
      <c r="AA832" s="465">
        <f t="shared" si="282"/>
        <v>6084.2782015989987</v>
      </c>
      <c r="AB832" s="429">
        <f t="shared" si="283"/>
        <v>0.28484448509358606</v>
      </c>
      <c r="AC832" s="454">
        <f t="shared" si="284"/>
        <v>101.14192533165843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79.38844214400001</v>
      </c>
      <c r="V833" s="475">
        <f t="shared" si="277"/>
        <v>331.970720422</v>
      </c>
      <c r="W833" s="460">
        <f t="shared" si="278"/>
        <v>354.60247283999996</v>
      </c>
      <c r="X833" s="476">
        <f t="shared" si="279"/>
        <v>1047.1606586140001</v>
      </c>
      <c r="Y833" s="476">
        <f t="shared" si="280"/>
        <v>1817.1631491929998</v>
      </c>
      <c r="Z833" s="478">
        <f t="shared" si="281"/>
        <v>19.429761568</v>
      </c>
      <c r="AA833" s="465">
        <f t="shared" si="282"/>
        <v>3649.7152047809996</v>
      </c>
      <c r="AB833" s="429">
        <f t="shared" si="283"/>
        <v>0.17086681670323031</v>
      </c>
      <c r="AC833" s="454">
        <f t="shared" si="284"/>
        <v>101.17553619747713</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104.359439481</v>
      </c>
      <c r="V834" s="475">
        <f t="shared" si="277"/>
        <v>154.320588114</v>
      </c>
      <c r="W834" s="460">
        <f t="shared" si="278"/>
        <v>231.61999399000001</v>
      </c>
      <c r="X834" s="476">
        <f t="shared" si="279"/>
        <v>621.67750693999994</v>
      </c>
      <c r="Y834" s="476">
        <f t="shared" si="280"/>
        <v>893.59924569300006</v>
      </c>
      <c r="Z834" s="478">
        <f t="shared" si="281"/>
        <v>16.409819775999999</v>
      </c>
      <c r="AA834" s="465">
        <f t="shared" si="282"/>
        <v>2021.986593994</v>
      </c>
      <c r="AB834" s="429">
        <f t="shared" si="283"/>
        <v>9.4662293726310867E-2</v>
      </c>
      <c r="AC834" s="454">
        <f t="shared" si="284"/>
        <v>92.959369885200005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348.71810217199999</v>
      </c>
      <c r="V835" s="475">
        <f t="shared" si="277"/>
        <v>931.06948772199996</v>
      </c>
      <c r="W835" s="460">
        <f t="shared" si="278"/>
        <v>1055.4543884999998</v>
      </c>
      <c r="X835" s="476">
        <f t="shared" si="279"/>
        <v>2947.5123751219999</v>
      </c>
      <c r="Y835" s="476">
        <f t="shared" si="280"/>
        <v>5181.3213202800007</v>
      </c>
      <c r="Z835" s="478">
        <f t="shared" si="281"/>
        <v>43.811661712000003</v>
      </c>
      <c r="AA835" s="465">
        <f t="shared" si="282"/>
        <v>10507.887335508</v>
      </c>
      <c r="AB835" s="429">
        <f t="shared" si="283"/>
        <v>0.49194229098820225</v>
      </c>
      <c r="AC835" s="454">
        <f t="shared" si="284"/>
        <v>98.859534440788934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88.719000270999999</v>
      </c>
      <c r="V836" s="475">
        <f t="shared" si="277"/>
        <v>319.85534314799997</v>
      </c>
      <c r="W836" s="460">
        <f t="shared" si="278"/>
        <v>482.05833104000004</v>
      </c>
      <c r="X836" s="476">
        <f t="shared" si="279"/>
        <v>1697.0901875760001</v>
      </c>
      <c r="Y836" s="476">
        <f t="shared" si="280"/>
        <v>3701.5443564750003</v>
      </c>
      <c r="Z836" s="478">
        <f t="shared" si="281"/>
        <v>30.502867248000001</v>
      </c>
      <c r="AA836" s="465">
        <f t="shared" si="282"/>
        <v>6319.7700857580003</v>
      </c>
      <c r="AB836" s="429">
        <f t="shared" si="283"/>
        <v>0.29586938603735957</v>
      </c>
      <c r="AC836" s="454">
        <f t="shared" si="284"/>
        <v>109.43011945067144</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211.56289755699999</v>
      </c>
      <c r="V837" s="475">
        <f t="shared" si="277"/>
        <v>487.07516739200003</v>
      </c>
      <c r="W837" s="460">
        <f t="shared" si="278"/>
        <v>572.48728257000005</v>
      </c>
      <c r="X837" s="476">
        <f t="shared" si="279"/>
        <v>1333.3974432799998</v>
      </c>
      <c r="Y837" s="476">
        <f t="shared" si="280"/>
        <v>1890.1343232449999</v>
      </c>
      <c r="Z837" s="478">
        <f t="shared" si="281"/>
        <v>37.685471040000003</v>
      </c>
      <c r="AA837" s="465">
        <f t="shared" si="282"/>
        <v>4532.3425850840003</v>
      </c>
      <c r="AB837" s="429">
        <f t="shared" si="283"/>
        <v>0.21218832327172285</v>
      </c>
      <c r="AC837" s="454">
        <f t="shared" si="284"/>
        <v>91.456678069668811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161.734736185</v>
      </c>
      <c r="V839" s="475">
        <f t="shared" si="277"/>
        <v>392.89971690200002</v>
      </c>
      <c r="W839" s="460">
        <f t="shared" si="278"/>
        <v>457.53464081999999</v>
      </c>
      <c r="X839" s="476">
        <f t="shared" si="279"/>
        <v>1140.2988491159999</v>
      </c>
      <c r="Y839" s="476">
        <f t="shared" si="280"/>
        <v>1885.7146892219998</v>
      </c>
      <c r="Z839" s="478">
        <f t="shared" si="281"/>
        <v>16.236281712</v>
      </c>
      <c r="AA839" s="465">
        <f t="shared" si="282"/>
        <v>4054.4189139569999</v>
      </c>
      <c r="AB839" s="429">
        <f t="shared" si="283"/>
        <v>0.18981361956727527</v>
      </c>
      <c r="AC839" s="454">
        <f t="shared" si="284"/>
        <v>95.796711909589945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162.43609685600001</v>
      </c>
      <c r="V840" s="475">
        <f t="shared" si="277"/>
        <v>392.83439069600001</v>
      </c>
      <c r="W840" s="460">
        <f t="shared" si="278"/>
        <v>398.61201305999998</v>
      </c>
      <c r="X840" s="476">
        <f t="shared" si="279"/>
        <v>981.5238984319999</v>
      </c>
      <c r="Y840" s="476">
        <f t="shared" si="280"/>
        <v>1669.9741926209999</v>
      </c>
      <c r="Z840" s="478">
        <f t="shared" si="281"/>
        <v>20.511028944</v>
      </c>
      <c r="AA840" s="465">
        <f t="shared" si="282"/>
        <v>3625.8916206089998</v>
      </c>
      <c r="AB840" s="429">
        <f t="shared" si="283"/>
        <v>0.16975148036558987</v>
      </c>
      <c r="AC840" s="454">
        <f t="shared" si="284"/>
        <v>94.160231545250113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157.42891063899998</v>
      </c>
      <c r="V841" s="475">
        <f t="shared" ref="V841:V904" si="298">IFERROR(V$5*I841,"")</f>
        <v>354.78095369200003</v>
      </c>
      <c r="W841" s="460">
        <f t="shared" ref="W841:W904" si="299">IFERROR(W$5*K841,"")</f>
        <v>405.79159400999998</v>
      </c>
      <c r="X841" s="476">
        <f t="shared" ref="X841:X904" si="300">IFERROR(X$5*M841,"")</f>
        <v>972.1304099780001</v>
      </c>
      <c r="Y841" s="476">
        <f t="shared" ref="Y841:Y904" si="301">IFERROR(Y$5*O841,"")</f>
        <v>1564.8944798970001</v>
      </c>
      <c r="Z841" s="478">
        <f t="shared" ref="Z841:Z904" si="302">IFERROR(Z$5*Q841,"")</f>
        <v>19.811959664</v>
      </c>
      <c r="AA841" s="465">
        <f t="shared" ref="AA841:AA904" si="303">IFERROR(SUM(U841:Z841),"")</f>
        <v>3474.8383078800002</v>
      </c>
      <c r="AB841" s="429">
        <f t="shared" ref="AB841:AB904" si="304">IF(OR(AA841="", AA841=0), "", AA841/$AA$5)</f>
        <v>0.16267969606179777</v>
      </c>
      <c r="AC841" s="454">
        <f t="shared" ref="AC841:AC904" si="305">IF(OR(AB841="", AB841=0), "", IF(AN841&gt;0, AB841/AN841*100, ""))</f>
        <v>93.700466378551909</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99.082396467999999</v>
      </c>
      <c r="V842" s="475">
        <f t="shared" si="298"/>
        <v>240.26391122799998</v>
      </c>
      <c r="W842" s="460">
        <f t="shared" si="299"/>
        <v>265.37079227999999</v>
      </c>
      <c r="X842" s="476">
        <f t="shared" si="300"/>
        <v>674.71984661199997</v>
      </c>
      <c r="Y842" s="476">
        <f t="shared" si="301"/>
        <v>1133.4725873729999</v>
      </c>
      <c r="Z842" s="478">
        <f t="shared" si="302"/>
        <v>13.507458272000001</v>
      </c>
      <c r="AA842" s="465">
        <f t="shared" si="303"/>
        <v>2426.4169922329997</v>
      </c>
      <c r="AB842" s="429">
        <f t="shared" si="304"/>
        <v>0.11359630113450374</v>
      </c>
      <c r="AC842" s="454">
        <f t="shared" si="305"/>
        <v>95.483691215537164</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175.89077026400003</v>
      </c>
      <c r="V843" s="475">
        <f t="shared" si="298"/>
        <v>439.19285548599998</v>
      </c>
      <c r="W843" s="460">
        <f t="shared" si="299"/>
        <v>538.45947925999997</v>
      </c>
      <c r="X843" s="476">
        <f t="shared" si="300"/>
        <v>1375.451429856</v>
      </c>
      <c r="Y843" s="476">
        <f t="shared" si="301"/>
        <v>2328.5464168680001</v>
      </c>
      <c r="Z843" s="478">
        <f t="shared" si="302"/>
        <v>29.326510864000003</v>
      </c>
      <c r="AA843" s="465">
        <f t="shared" si="303"/>
        <v>4886.8674625980002</v>
      </c>
      <c r="AB843" s="429">
        <f t="shared" si="304"/>
        <v>0.22878592989691013</v>
      </c>
      <c r="AC843" s="454">
        <f t="shared" si="305"/>
        <v>96.951849363013963</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143.23391838800001</v>
      </c>
      <c r="V844" s="475">
        <f t="shared" si="298"/>
        <v>343.26911777399999</v>
      </c>
      <c r="W844" s="460">
        <f t="shared" si="299"/>
        <v>390.45311780999998</v>
      </c>
      <c r="X844" s="476">
        <f t="shared" si="300"/>
        <v>871.13477812200006</v>
      </c>
      <c r="Y844" s="476">
        <f t="shared" si="301"/>
        <v>1462.623309819</v>
      </c>
      <c r="Z844" s="478">
        <f t="shared" si="302"/>
        <v>18.147240271999998</v>
      </c>
      <c r="AA844" s="465">
        <f t="shared" si="303"/>
        <v>3228.8614821850001</v>
      </c>
      <c r="AB844" s="429">
        <f t="shared" si="304"/>
        <v>0.15116392706858614</v>
      </c>
      <c r="AC844" s="454">
        <f t="shared" si="305"/>
        <v>93.65162658500347</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172.48830339399998</v>
      </c>
      <c r="V845" s="475">
        <f t="shared" si="298"/>
        <v>415.31974310200002</v>
      </c>
      <c r="W845" s="460">
        <f t="shared" si="299"/>
        <v>447.90311327000001</v>
      </c>
      <c r="X845" s="476">
        <f t="shared" si="300"/>
        <v>1137.3657733060002</v>
      </c>
      <c r="Y845" s="476">
        <f t="shared" si="301"/>
        <v>1901.1863439450001</v>
      </c>
      <c r="Z845" s="478">
        <f t="shared" si="302"/>
        <v>22.895830831999998</v>
      </c>
      <c r="AA845" s="465">
        <f t="shared" si="303"/>
        <v>4097.1591078490001</v>
      </c>
      <c r="AB845" s="429">
        <f t="shared" si="304"/>
        <v>0.19181456497420413</v>
      </c>
      <c r="AC845" s="454">
        <f t="shared" si="305"/>
        <v>95.057845101931619</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121.99727094500001</v>
      </c>
      <c r="V846" s="475">
        <f t="shared" si="298"/>
        <v>271.46985243400002</v>
      </c>
      <c r="W846" s="460">
        <f t="shared" si="299"/>
        <v>311.40431834999998</v>
      </c>
      <c r="X846" s="476">
        <f t="shared" si="300"/>
        <v>692.85503022399996</v>
      </c>
      <c r="Y846" s="476">
        <f t="shared" si="301"/>
        <v>1163.4758017469999</v>
      </c>
      <c r="Z846" s="478">
        <f t="shared" si="302"/>
        <v>14.843051888000002</v>
      </c>
      <c r="AA846" s="465">
        <f t="shared" si="303"/>
        <v>2576.0453255879997</v>
      </c>
      <c r="AB846" s="429">
        <f t="shared" si="304"/>
        <v>0.1206013729207865</v>
      </c>
      <c r="AC846" s="454">
        <f t="shared" si="305"/>
        <v>93.094096485512026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175.96073830499998</v>
      </c>
      <c r="V847" s="475">
        <f t="shared" si="298"/>
        <v>392.12128060600003</v>
      </c>
      <c r="W847" s="460">
        <f t="shared" si="299"/>
        <v>483.75932020000005</v>
      </c>
      <c r="X847" s="476">
        <f t="shared" si="300"/>
        <v>1167.308439486</v>
      </c>
      <c r="Y847" s="476">
        <f t="shared" si="301"/>
        <v>1955.693188512</v>
      </c>
      <c r="Z847" s="478">
        <f t="shared" si="302"/>
        <v>20.088970944000003</v>
      </c>
      <c r="AA847" s="465">
        <f t="shared" si="303"/>
        <v>4194.9319380529996</v>
      </c>
      <c r="AB847" s="429">
        <f t="shared" si="304"/>
        <v>0.19639194466540261</v>
      </c>
      <c r="AC847" s="454">
        <f t="shared" si="305"/>
        <v>95.354198974388268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163.44959212999998</v>
      </c>
      <c r="V848" s="475">
        <f t="shared" si="298"/>
        <v>355.92845254999997</v>
      </c>
      <c r="W848" s="460">
        <f t="shared" si="299"/>
        <v>437.21349246</v>
      </c>
      <c r="X848" s="476">
        <f t="shared" si="300"/>
        <v>1119.0899572439998</v>
      </c>
      <c r="Y848" s="476">
        <f t="shared" si="301"/>
        <v>1759.7111495669999</v>
      </c>
      <c r="Z848" s="478">
        <f t="shared" si="302"/>
        <v>17.379852223999997</v>
      </c>
      <c r="AA848" s="465">
        <f t="shared" si="303"/>
        <v>3852.7724961749996</v>
      </c>
      <c r="AB848" s="429">
        <f t="shared" si="304"/>
        <v>0.18037324420294942</v>
      </c>
      <c r="AC848" s="454">
        <f t="shared" si="305"/>
        <v>95.114648036242016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113.301401719</v>
      </c>
      <c r="V849" s="475">
        <f t="shared" si="298"/>
        <v>247.79480600600002</v>
      </c>
      <c r="W849" s="460">
        <f t="shared" si="299"/>
        <v>263.88646424999996</v>
      </c>
      <c r="X849" s="476">
        <f t="shared" si="300"/>
        <v>618.12124854199999</v>
      </c>
      <c r="Y849" s="476">
        <f t="shared" si="301"/>
        <v>902.466049527</v>
      </c>
      <c r="Z849" s="478">
        <f t="shared" si="302"/>
        <v>12.784116800000001</v>
      </c>
      <c r="AA849" s="465">
        <f t="shared" si="303"/>
        <v>2158.354086844</v>
      </c>
      <c r="AB849" s="429">
        <f t="shared" si="304"/>
        <v>0.10104653964625468</v>
      </c>
      <c r="AC849" s="454">
        <f t="shared" si="305"/>
        <v>90.774438977160415</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141.69716232100001</v>
      </c>
      <c r="V850" s="475">
        <f t="shared" si="298"/>
        <v>335.05746577599996</v>
      </c>
      <c r="W850" s="460">
        <f t="shared" si="299"/>
        <v>386.07856452999999</v>
      </c>
      <c r="X850" s="476">
        <f t="shared" si="300"/>
        <v>953.87890046399991</v>
      </c>
      <c r="Y850" s="476">
        <f t="shared" si="301"/>
        <v>1638.5705636580001</v>
      </c>
      <c r="Z850" s="478">
        <f t="shared" si="302"/>
        <v>15.699205199999998</v>
      </c>
      <c r="AA850" s="465">
        <f t="shared" si="303"/>
        <v>3470.9818619490002</v>
      </c>
      <c r="AB850" s="429">
        <f t="shared" si="304"/>
        <v>0.162499150840309</v>
      </c>
      <c r="AC850" s="454">
        <f t="shared" si="305"/>
        <v>95.848634490269163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74.075022680999993</v>
      </c>
      <c r="V853" s="475">
        <f t="shared" si="298"/>
        <v>196.591308188</v>
      </c>
      <c r="W853" s="460">
        <f t="shared" si="299"/>
        <v>206.75898862</v>
      </c>
      <c r="X853" s="476">
        <f t="shared" si="300"/>
        <v>453.44900085799998</v>
      </c>
      <c r="Y853" s="476">
        <f t="shared" si="301"/>
        <v>660.43391714999996</v>
      </c>
      <c r="Z853" s="478">
        <f t="shared" si="302"/>
        <v>9.4117606239999994</v>
      </c>
      <c r="AA853" s="465">
        <f t="shared" si="303"/>
        <v>1600.7199981209999</v>
      </c>
      <c r="AB853" s="429">
        <f t="shared" si="304"/>
        <v>7.4940074818398872E-2</v>
      </c>
      <c r="AC853" s="454">
        <f t="shared" si="305"/>
        <v>91.12568173484361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261.769707595</v>
      </c>
      <c r="V854" s="475">
        <f t="shared" si="298"/>
        <v>707.99105084400003</v>
      </c>
      <c r="W854" s="460">
        <f t="shared" si="299"/>
        <v>787.35011232000011</v>
      </c>
      <c r="X854" s="476">
        <f t="shared" si="300"/>
        <v>2037.93824997</v>
      </c>
      <c r="Y854" s="476">
        <f t="shared" si="301"/>
        <v>3124.8808887239998</v>
      </c>
      <c r="Z854" s="478">
        <f t="shared" si="302"/>
        <v>38.615957968000004</v>
      </c>
      <c r="AA854" s="465">
        <f t="shared" si="303"/>
        <v>6958.5459674209997</v>
      </c>
      <c r="AB854" s="429">
        <f t="shared" si="304"/>
        <v>0.32577462394293072</v>
      </c>
      <c r="AC854" s="454">
        <f t="shared" si="305"/>
        <v>95.223952379684931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94.11886393799999</v>
      </c>
      <c r="V855" s="475">
        <f t="shared" si="298"/>
        <v>282.07631027399998</v>
      </c>
      <c r="W855" s="460">
        <f t="shared" si="299"/>
        <v>346.75181904999999</v>
      </c>
      <c r="X855" s="476">
        <f t="shared" si="300"/>
        <v>808.23099215600007</v>
      </c>
      <c r="Y855" s="476">
        <f t="shared" si="301"/>
        <v>1286.0588492639999</v>
      </c>
      <c r="Z855" s="478">
        <f t="shared" si="302"/>
        <v>23.869453327999999</v>
      </c>
      <c r="AA855" s="465">
        <f t="shared" si="303"/>
        <v>2841.1062880099998</v>
      </c>
      <c r="AB855" s="429">
        <f t="shared" si="304"/>
        <v>0.13301059400795878</v>
      </c>
      <c r="AC855" s="454">
        <f t="shared" si="305"/>
        <v>95.426970562860788</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171.85633120699998</v>
      </c>
      <c r="V856" s="475">
        <f t="shared" si="298"/>
        <v>499.04793133800001</v>
      </c>
      <c r="W856" s="460">
        <f t="shared" si="299"/>
        <v>559.70335593999994</v>
      </c>
      <c r="X856" s="476">
        <f t="shared" si="300"/>
        <v>1410.807300574</v>
      </c>
      <c r="Y856" s="476">
        <f t="shared" si="301"/>
        <v>2262.728978055</v>
      </c>
      <c r="Z856" s="478">
        <f t="shared" si="302"/>
        <v>27.157167184000002</v>
      </c>
      <c r="AA856" s="465">
        <f t="shared" si="303"/>
        <v>4931.3010642979998</v>
      </c>
      <c r="AB856" s="429">
        <f t="shared" si="304"/>
        <v>0.23086615469559923</v>
      </c>
      <c r="AC856" s="454">
        <f t="shared" si="305"/>
        <v>96.075764099630589</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358.77701028399997</v>
      </c>
      <c r="V858" s="475">
        <f t="shared" si="298"/>
        <v>912.23916148199999</v>
      </c>
      <c r="W858" s="460">
        <f t="shared" si="299"/>
        <v>1135.9742229899998</v>
      </c>
      <c r="X858" s="476">
        <f t="shared" si="300"/>
        <v>3669.295694596</v>
      </c>
      <c r="Y858" s="476">
        <f t="shared" si="301"/>
        <v>7085.7955622789996</v>
      </c>
      <c r="Z858" s="478">
        <f t="shared" si="302"/>
        <v>74.450825232</v>
      </c>
      <c r="AA858" s="465">
        <f t="shared" si="303"/>
        <v>13236.532476862998</v>
      </c>
      <c r="AB858" s="429">
        <f t="shared" si="304"/>
        <v>0.6196878500404025</v>
      </c>
      <c r="AC858" s="454">
        <f t="shared" si="305"/>
        <v>102.89014684299691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218.26149134900001</v>
      </c>
      <c r="V859" s="475">
        <f t="shared" si="298"/>
        <v>587.47235547000002</v>
      </c>
      <c r="W859" s="460">
        <f t="shared" si="299"/>
        <v>749.49205554999992</v>
      </c>
      <c r="X859" s="476">
        <f t="shared" si="300"/>
        <v>2368.2192109940002</v>
      </c>
      <c r="Y859" s="476">
        <f t="shared" si="301"/>
        <v>4983.5467941839997</v>
      </c>
      <c r="Z859" s="478">
        <f t="shared" si="302"/>
        <v>44.369446576000001</v>
      </c>
      <c r="AA859" s="465">
        <f t="shared" si="303"/>
        <v>8951.3613541229988</v>
      </c>
      <c r="AB859" s="429">
        <f t="shared" si="304"/>
        <v>0.41907122444396061</v>
      </c>
      <c r="AC859" s="454">
        <f t="shared" si="305"/>
        <v>104.7041653878034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384.26515029100005</v>
      </c>
      <c r="V860" s="475">
        <f t="shared" si="298"/>
        <v>993.49074664400007</v>
      </c>
      <c r="W860" s="460">
        <f t="shared" si="299"/>
        <v>1196.1794986499999</v>
      </c>
      <c r="X860" s="476">
        <f t="shared" si="300"/>
        <v>3850.8591638719995</v>
      </c>
      <c r="Y860" s="476">
        <f t="shared" si="301"/>
        <v>7378.2067134509998</v>
      </c>
      <c r="Z860" s="478">
        <f t="shared" si="302"/>
        <v>65.152680656000001</v>
      </c>
      <c r="AA860" s="465">
        <f t="shared" si="303"/>
        <v>13868.153953563999</v>
      </c>
      <c r="AB860" s="429">
        <f t="shared" si="304"/>
        <v>0.64925814389344561</v>
      </c>
      <c r="AC860" s="454">
        <f t="shared" si="305"/>
        <v>102.67551500028247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289.23502610200001</v>
      </c>
      <c r="V861" s="475">
        <f t="shared" si="298"/>
        <v>768.65116829600004</v>
      </c>
      <c r="W861" s="460">
        <f t="shared" si="299"/>
        <v>907.46217248999994</v>
      </c>
      <c r="X861" s="476">
        <f t="shared" si="300"/>
        <v>2885.8878990900002</v>
      </c>
      <c r="Y861" s="476">
        <f t="shared" si="301"/>
        <v>5765.7714370200001</v>
      </c>
      <c r="Z861" s="478">
        <f t="shared" si="302"/>
        <v>56.316068815999998</v>
      </c>
      <c r="AA861" s="465">
        <f t="shared" si="303"/>
        <v>10673.323771814001</v>
      </c>
      <c r="AB861" s="429">
        <f t="shared" si="304"/>
        <v>0.49968744250065544</v>
      </c>
      <c r="AC861" s="454">
        <f t="shared" si="305"/>
        <v>103.04827292603085</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25.167118646999999</v>
      </c>
      <c r="V863" s="475">
        <f t="shared" si="298"/>
        <v>160.22873662399999</v>
      </c>
      <c r="W863" s="460">
        <f t="shared" si="299"/>
        <v>145.69805732</v>
      </c>
      <c r="X863" s="476">
        <f t="shared" si="300"/>
        <v>444.55967899000001</v>
      </c>
      <c r="Y863" s="476">
        <f t="shared" si="301"/>
        <v>1088.565455376</v>
      </c>
      <c r="Z863" s="478">
        <f t="shared" si="302"/>
        <v>8.8945037439999997</v>
      </c>
      <c r="AA863" s="465">
        <f t="shared" si="303"/>
        <v>1873.1135507010001</v>
      </c>
      <c r="AB863" s="429">
        <f t="shared" si="304"/>
        <v>8.7692581961657315E-2</v>
      </c>
      <c r="AC863" s="454">
        <f t="shared" si="305"/>
        <v>107.5948656297723</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61.982920230000005</v>
      </c>
      <c r="V864" s="475">
        <f t="shared" si="298"/>
        <v>106.893083</v>
      </c>
      <c r="W864" s="460">
        <f t="shared" si="299"/>
        <v>252.71340868000001</v>
      </c>
      <c r="X864" s="476">
        <f t="shared" si="300"/>
        <v>570.93050405999998</v>
      </c>
      <c r="Y864" s="476">
        <f t="shared" si="301"/>
        <v>1028.87827371</v>
      </c>
      <c r="Z864" s="478">
        <f t="shared" si="302"/>
        <v>10.696590240000001</v>
      </c>
      <c r="AA864" s="465">
        <f t="shared" si="303"/>
        <v>2032.0947799200001</v>
      </c>
      <c r="AB864" s="429">
        <f t="shared" si="304"/>
        <v>9.5135523404494382E-2</v>
      </c>
      <c r="AC864" s="454">
        <f t="shared" si="305"/>
        <v>100.13087594858744</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145.77659784599999</v>
      </c>
      <c r="V865" s="475">
        <f t="shared" si="298"/>
        <v>49.586738960000005</v>
      </c>
      <c r="W865" s="460">
        <f t="shared" si="299"/>
        <v>125.56193696999999</v>
      </c>
      <c r="X865" s="476">
        <f t="shared" si="300"/>
        <v>348.34659060600001</v>
      </c>
      <c r="Y865" s="476">
        <f t="shared" si="301"/>
        <v>558.46502667899995</v>
      </c>
      <c r="Z865" s="478">
        <f t="shared" si="302"/>
        <v>6.6648990239999995</v>
      </c>
      <c r="AA865" s="465">
        <f t="shared" si="303"/>
        <v>1234.4017900849999</v>
      </c>
      <c r="AB865" s="429">
        <f t="shared" si="304"/>
        <v>5.779034597776217E-2</v>
      </c>
      <c r="AC865" s="454">
        <f t="shared" si="305"/>
        <v>84.717511352350314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150.247691242</v>
      </c>
      <c r="V866" s="475">
        <f t="shared" si="298"/>
        <v>100.449034356</v>
      </c>
      <c r="W866" s="460">
        <f t="shared" si="299"/>
        <v>171.16047810000001</v>
      </c>
      <c r="X866" s="476">
        <f t="shared" si="300"/>
        <v>901.35082422000005</v>
      </c>
      <c r="Y866" s="476">
        <f t="shared" si="301"/>
        <v>1564.437780108</v>
      </c>
      <c r="Z866" s="478">
        <f t="shared" si="302"/>
        <v>16.264460352</v>
      </c>
      <c r="AA866" s="465">
        <f t="shared" si="303"/>
        <v>2903.9102683779997</v>
      </c>
      <c r="AB866" s="429">
        <f t="shared" si="304"/>
        <v>0.13595085526114231</v>
      </c>
      <c r="AC866" s="454">
        <f t="shared" si="305"/>
        <v>100.57866600836221</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197.32688720799999</v>
      </c>
      <c r="V869" s="475">
        <f t="shared" si="298"/>
        <v>568.50133813000002</v>
      </c>
      <c r="W869" s="460">
        <f t="shared" si="299"/>
        <v>588.97591133000003</v>
      </c>
      <c r="X869" s="476">
        <f t="shared" si="300"/>
        <v>1343.62837182</v>
      </c>
      <c r="Y869" s="476">
        <f t="shared" si="301"/>
        <v>2234.546777736</v>
      </c>
      <c r="Z869" s="478">
        <f t="shared" si="302"/>
        <v>22.549299919999999</v>
      </c>
      <c r="AA869" s="465">
        <f t="shared" si="303"/>
        <v>4955.5285861439997</v>
      </c>
      <c r="AB869" s="429">
        <f t="shared" si="304"/>
        <v>0.2320004019730337</v>
      </c>
      <c r="AC869" s="454">
        <f t="shared" si="305"/>
        <v>94.339462679237499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117.11719008</v>
      </c>
      <c r="V870" s="475">
        <f t="shared" si="298"/>
        <v>282.43631438</v>
      </c>
      <c r="W870" s="460">
        <f t="shared" si="299"/>
        <v>386.94378058000001</v>
      </c>
      <c r="X870" s="476">
        <f t="shared" si="300"/>
        <v>1066.540856374</v>
      </c>
      <c r="Y870" s="476">
        <f t="shared" si="301"/>
        <v>1884.3625807649998</v>
      </c>
      <c r="Z870" s="478">
        <f t="shared" si="302"/>
        <v>16.877824095999998</v>
      </c>
      <c r="AA870" s="465">
        <f t="shared" si="303"/>
        <v>3754.2785462749998</v>
      </c>
      <c r="AB870" s="429">
        <f t="shared" si="304"/>
        <v>0.17576210422635766</v>
      </c>
      <c r="AC870" s="454">
        <f t="shared" si="305"/>
        <v>99.955787187641704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103.742836263</v>
      </c>
      <c r="V871" s="475">
        <f t="shared" si="298"/>
        <v>277.45228827800003</v>
      </c>
      <c r="W871" s="460">
        <f t="shared" si="299"/>
        <v>375.94596050999996</v>
      </c>
      <c r="X871" s="476">
        <f t="shared" si="300"/>
        <v>829.79452887799994</v>
      </c>
      <c r="Y871" s="476">
        <f t="shared" si="301"/>
        <v>1666.1225434769999</v>
      </c>
      <c r="Z871" s="478">
        <f t="shared" si="302"/>
        <v>15.316490784000001</v>
      </c>
      <c r="AA871" s="465">
        <f t="shared" si="303"/>
        <v>3268.3746481899998</v>
      </c>
      <c r="AB871" s="429">
        <f t="shared" si="304"/>
        <v>0.15301379439091758</v>
      </c>
      <c r="AC871" s="454">
        <f t="shared" si="305"/>
        <v>99.176208196358189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106.82105948799999</v>
      </c>
      <c r="V872" s="475">
        <f t="shared" si="298"/>
        <v>261.210501002</v>
      </c>
      <c r="W872" s="460">
        <f t="shared" si="299"/>
        <v>222.05207872</v>
      </c>
      <c r="X872" s="476">
        <f t="shared" si="300"/>
        <v>308.67793961200005</v>
      </c>
      <c r="Y872" s="476">
        <f t="shared" si="301"/>
        <v>285.07848717600001</v>
      </c>
      <c r="Z872" s="478">
        <f t="shared" si="302"/>
        <v>3.6881267359999996</v>
      </c>
      <c r="AA872" s="465">
        <f t="shared" si="303"/>
        <v>1187.528192734</v>
      </c>
      <c r="AB872" s="429">
        <f t="shared" si="304"/>
        <v>5.5595889172940074E-2</v>
      </c>
      <c r="AC872" s="454">
        <f t="shared" si="305"/>
        <v>76.374561574536528</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87.451355948</v>
      </c>
      <c r="V875" s="475">
        <f t="shared" si="298"/>
        <v>197.58952848799998</v>
      </c>
      <c r="W875" s="460">
        <f t="shared" si="299"/>
        <v>176.94193296</v>
      </c>
      <c r="X875" s="476">
        <f t="shared" si="300"/>
        <v>336.03030252399998</v>
      </c>
      <c r="Y875" s="476">
        <f t="shared" si="301"/>
        <v>509.43931214400004</v>
      </c>
      <c r="Z875" s="478">
        <f t="shared" si="302"/>
        <v>8.3239164959999989</v>
      </c>
      <c r="AA875" s="465">
        <f t="shared" si="303"/>
        <v>1315.7763485600001</v>
      </c>
      <c r="AB875" s="429">
        <f t="shared" si="304"/>
        <v>6.1600016318352067E-2</v>
      </c>
      <c r="AC875" s="454">
        <f t="shared" si="305"/>
        <v>86.056537561961221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121.183497633</v>
      </c>
      <c r="V876" s="475">
        <f t="shared" si="298"/>
        <v>274.18941921800001</v>
      </c>
      <c r="W876" s="460">
        <f t="shared" si="299"/>
        <v>279.22588573000002</v>
      </c>
      <c r="X876" s="476">
        <f t="shared" si="300"/>
        <v>607.76173920000008</v>
      </c>
      <c r="Y876" s="476">
        <f t="shared" si="301"/>
        <v>878.23575189000007</v>
      </c>
      <c r="Z876" s="478">
        <f t="shared" si="302"/>
        <v>12.999345408</v>
      </c>
      <c r="AA876" s="465">
        <f t="shared" si="303"/>
        <v>2173.5956390790002</v>
      </c>
      <c r="AB876" s="429">
        <f t="shared" si="304"/>
        <v>0.10176009546250001</v>
      </c>
      <c r="AC876" s="454">
        <f t="shared" si="305"/>
        <v>89.213069719280298</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121.78729608099999</v>
      </c>
      <c r="V877" s="475">
        <f t="shared" si="298"/>
        <v>298.29158436</v>
      </c>
      <c r="W877" s="460">
        <f t="shared" si="299"/>
        <v>300.71650158999995</v>
      </c>
      <c r="X877" s="476">
        <f t="shared" si="300"/>
        <v>559.82406155199999</v>
      </c>
      <c r="Y877" s="476">
        <f t="shared" si="301"/>
        <v>792.34766465400003</v>
      </c>
      <c r="Z877" s="478">
        <f t="shared" si="302"/>
        <v>13.154715392</v>
      </c>
      <c r="AA877" s="465">
        <f t="shared" si="303"/>
        <v>2086.1218236289997</v>
      </c>
      <c r="AB877" s="429">
        <f t="shared" si="304"/>
        <v>9.7664879383380129E-2</v>
      </c>
      <c r="AC877" s="454">
        <f t="shared" si="305"/>
        <v>86.989140471706889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28.710264055</v>
      </c>
      <c r="V878" s="475">
        <f t="shared" si="298"/>
        <v>86.125345591999988</v>
      </c>
      <c r="W878" s="460">
        <f t="shared" si="299"/>
        <v>93.058756360000004</v>
      </c>
      <c r="X878" s="476">
        <f t="shared" si="300"/>
        <v>266.09793088199996</v>
      </c>
      <c r="Y878" s="476">
        <f t="shared" si="301"/>
        <v>436.54492803600004</v>
      </c>
      <c r="Z878" s="478">
        <f t="shared" si="302"/>
        <v>4.9346421600000001</v>
      </c>
      <c r="AA878" s="465">
        <f t="shared" si="303"/>
        <v>915.47186708499987</v>
      </c>
      <c r="AB878" s="429">
        <f t="shared" si="304"/>
        <v>4.2859169807350182E-2</v>
      </c>
      <c r="AC878" s="454">
        <f t="shared" si="305"/>
        <v>98.149414417006568</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75.683441328000001</v>
      </c>
      <c r="V879" s="475">
        <f t="shared" si="298"/>
        <v>210.73132163600002</v>
      </c>
      <c r="W879" s="460">
        <f t="shared" si="299"/>
        <v>224.24454174000002</v>
      </c>
      <c r="X879" s="476">
        <f t="shared" si="300"/>
        <v>511.29545262599999</v>
      </c>
      <c r="Y879" s="476">
        <f t="shared" si="301"/>
        <v>709.343272512</v>
      </c>
      <c r="Z879" s="478">
        <f t="shared" si="302"/>
        <v>10.211167231999999</v>
      </c>
      <c r="AA879" s="465">
        <f t="shared" si="303"/>
        <v>1741.5091970740002</v>
      </c>
      <c r="AB879" s="429">
        <f t="shared" si="304"/>
        <v>8.1531329451029977E-2</v>
      </c>
      <c r="AC879" s="454">
        <f t="shared" si="305"/>
        <v>91.520220122046098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325.53837468900002</v>
      </c>
      <c r="V880" s="475">
        <f t="shared" si="298"/>
        <v>842.09835657199994</v>
      </c>
      <c r="W880" s="460">
        <f t="shared" si="299"/>
        <v>998.90259894000008</v>
      </c>
      <c r="X880" s="476">
        <f t="shared" si="300"/>
        <v>2468.253484802</v>
      </c>
      <c r="Y880" s="476">
        <f t="shared" si="301"/>
        <v>3913.0302614130001</v>
      </c>
      <c r="Z880" s="478">
        <f t="shared" si="302"/>
        <v>47.869362799999998</v>
      </c>
      <c r="AA880" s="465">
        <f t="shared" si="303"/>
        <v>8595.6924392159999</v>
      </c>
      <c r="AB880" s="429">
        <f t="shared" si="304"/>
        <v>0.40242005801573033</v>
      </c>
      <c r="AC880" s="454">
        <f t="shared" si="305"/>
        <v>95.400411107431822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321.95734844899999</v>
      </c>
      <c r="V881" s="475">
        <f t="shared" si="298"/>
        <v>828.91261114199995</v>
      </c>
      <c r="W881" s="460">
        <f t="shared" si="299"/>
        <v>974.59042989</v>
      </c>
      <c r="X881" s="476">
        <f t="shared" si="300"/>
        <v>2682.1869752019998</v>
      </c>
      <c r="Y881" s="476">
        <f t="shared" si="301"/>
        <v>4462.8102247679999</v>
      </c>
      <c r="Z881" s="478">
        <f t="shared" si="302"/>
        <v>48.384037968000001</v>
      </c>
      <c r="AA881" s="465">
        <f t="shared" si="303"/>
        <v>9318.8416274190004</v>
      </c>
      <c r="AB881" s="429">
        <f t="shared" si="304"/>
        <v>0.43627535708890453</v>
      </c>
      <c r="AC881" s="454">
        <f t="shared" si="305"/>
        <v>97.721954437179306</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367.673330948</v>
      </c>
      <c r="V882" s="475">
        <f t="shared" si="298"/>
        <v>1009.903819034</v>
      </c>
      <c r="W882" s="460">
        <f t="shared" si="299"/>
        <v>1145.7397376499998</v>
      </c>
      <c r="X882" s="476">
        <f t="shared" si="300"/>
        <v>2881.0374993400001</v>
      </c>
      <c r="Y882" s="476">
        <f t="shared" si="301"/>
        <v>4426.7271385680006</v>
      </c>
      <c r="Z882" s="478">
        <f t="shared" si="302"/>
        <v>48.972042224000006</v>
      </c>
      <c r="AA882" s="465">
        <f t="shared" si="303"/>
        <v>9880.0535677640019</v>
      </c>
      <c r="AB882" s="429">
        <f t="shared" si="304"/>
        <v>0.46254932433352069</v>
      </c>
      <c r="AC882" s="454">
        <f t="shared" si="305"/>
        <v>95.234274824911751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247.98913883700001</v>
      </c>
      <c r="V883" s="475">
        <f t="shared" si="298"/>
        <v>635.82222413600005</v>
      </c>
      <c r="W883" s="460">
        <f t="shared" si="299"/>
        <v>751.66068611999992</v>
      </c>
      <c r="X883" s="476">
        <f t="shared" si="300"/>
        <v>2122.332808442</v>
      </c>
      <c r="Y883" s="476">
        <f t="shared" si="301"/>
        <v>3776.7494198069999</v>
      </c>
      <c r="Z883" s="478">
        <f t="shared" si="302"/>
        <v>39.858436239999996</v>
      </c>
      <c r="AA883" s="465">
        <f t="shared" si="303"/>
        <v>7574.4127135819999</v>
      </c>
      <c r="AB883" s="429">
        <f t="shared" si="304"/>
        <v>0.35460733677818351</v>
      </c>
      <c r="AC883" s="454">
        <f t="shared" si="305"/>
        <v>99.190311445713903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354.93834597099999</v>
      </c>
      <c r="V884" s="475">
        <f t="shared" si="298"/>
        <v>941.62717033000001</v>
      </c>
      <c r="W884" s="460">
        <f t="shared" si="299"/>
        <v>1093.3368769600002</v>
      </c>
      <c r="X884" s="476">
        <f t="shared" si="300"/>
        <v>2759.6385350239998</v>
      </c>
      <c r="Y884" s="476">
        <f t="shared" si="301"/>
        <v>4706.6322480030003</v>
      </c>
      <c r="Z884" s="478">
        <f t="shared" si="302"/>
        <v>54.215761151999999</v>
      </c>
      <c r="AA884" s="465">
        <f t="shared" si="303"/>
        <v>9910.3889374400005</v>
      </c>
      <c r="AB884" s="429">
        <f t="shared" si="304"/>
        <v>0.4639695195430712</v>
      </c>
      <c r="AC884" s="454">
        <f t="shared" si="305"/>
        <v>96.816250406113951</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236.01026871400001</v>
      </c>
      <c r="V885" s="475">
        <f t="shared" si="298"/>
        <v>698.31211494000001</v>
      </c>
      <c r="W885" s="460">
        <f t="shared" si="299"/>
        <v>934.15546810000001</v>
      </c>
      <c r="X885" s="476">
        <f t="shared" si="300"/>
        <v>3173.716212674</v>
      </c>
      <c r="Y885" s="476">
        <f t="shared" si="301"/>
        <v>6350.5304264429997</v>
      </c>
      <c r="Z885" s="478">
        <f t="shared" si="302"/>
        <v>55.806720704</v>
      </c>
      <c r="AA885" s="465">
        <f t="shared" si="303"/>
        <v>11448.531211575</v>
      </c>
      <c r="AB885" s="429">
        <f t="shared" si="304"/>
        <v>0.53597992563553376</v>
      </c>
      <c r="AC885" s="454">
        <f t="shared" si="305"/>
        <v>105.80006128527816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205.859153918</v>
      </c>
      <c r="V886" s="475">
        <f t="shared" si="298"/>
        <v>634.897967902</v>
      </c>
      <c r="W886" s="460">
        <f t="shared" si="299"/>
        <v>856.18368438000005</v>
      </c>
      <c r="X886" s="476">
        <f t="shared" si="300"/>
        <v>2688.051285598</v>
      </c>
      <c r="Y886" s="476">
        <f t="shared" si="301"/>
        <v>5431.9540233420003</v>
      </c>
      <c r="Z886" s="478">
        <f t="shared" si="302"/>
        <v>50.616616624000002</v>
      </c>
      <c r="AA886" s="465">
        <f t="shared" si="303"/>
        <v>9867.5627317639992</v>
      </c>
      <c r="AB886" s="429">
        <f t="shared" si="304"/>
        <v>0.46196454736722842</v>
      </c>
      <c r="AC886" s="454">
        <f t="shared" si="305"/>
        <v>105.11370793865285</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159.53937361999999</v>
      </c>
      <c r="V887" s="475">
        <f t="shared" si="298"/>
        <v>429.80459486800004</v>
      </c>
      <c r="W887" s="460">
        <f t="shared" si="299"/>
        <v>663.54376076000005</v>
      </c>
      <c r="X887" s="476">
        <f t="shared" si="300"/>
        <v>2537.1384391080001</v>
      </c>
      <c r="Y887" s="476">
        <f t="shared" si="301"/>
        <v>5553.9251967780001</v>
      </c>
      <c r="Z887" s="478">
        <f t="shared" si="302"/>
        <v>49.873242495999996</v>
      </c>
      <c r="AA887" s="465">
        <f t="shared" si="303"/>
        <v>9393.8246076300002</v>
      </c>
      <c r="AB887" s="429">
        <f t="shared" si="304"/>
        <v>0.43978579623735958</v>
      </c>
      <c r="AC887" s="454">
        <f t="shared" si="305"/>
        <v>109.39095361746089</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372.30059710800003</v>
      </c>
      <c r="V888" s="475">
        <f t="shared" si="298"/>
        <v>1016.052430272</v>
      </c>
      <c r="W888" s="460">
        <f t="shared" si="299"/>
        <v>1265.2805554099998</v>
      </c>
      <c r="X888" s="476">
        <f t="shared" si="300"/>
        <v>3589.5692666539999</v>
      </c>
      <c r="Y888" s="476">
        <f t="shared" si="301"/>
        <v>6559.7056521570003</v>
      </c>
      <c r="Z888" s="478">
        <f t="shared" si="302"/>
        <v>67.206921488000006</v>
      </c>
      <c r="AA888" s="465">
        <f t="shared" si="303"/>
        <v>12870.115423088999</v>
      </c>
      <c r="AB888" s="429">
        <f t="shared" si="304"/>
        <v>0.60253349359030894</v>
      </c>
      <c r="AC888" s="454">
        <f t="shared" si="305"/>
        <v>100.61833047113922</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218.378212701</v>
      </c>
      <c r="V889" s="475">
        <f t="shared" si="298"/>
        <v>585.64150977200006</v>
      </c>
      <c r="W889" s="460">
        <f t="shared" si="299"/>
        <v>792.41857919000006</v>
      </c>
      <c r="X889" s="476">
        <f t="shared" si="300"/>
        <v>2707.0660123500002</v>
      </c>
      <c r="Y889" s="476">
        <f t="shared" si="301"/>
        <v>5357.0244794849996</v>
      </c>
      <c r="Z889" s="478">
        <f t="shared" si="302"/>
        <v>47.573071616</v>
      </c>
      <c r="AA889" s="465">
        <f t="shared" si="303"/>
        <v>9708.1018651140002</v>
      </c>
      <c r="AB889" s="429">
        <f t="shared" si="304"/>
        <v>0.45449915098848315</v>
      </c>
      <c r="AC889" s="454">
        <f t="shared" si="305"/>
        <v>105.28429627005325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98.023595802000003</v>
      </c>
      <c r="V891" s="475">
        <f t="shared" si="298"/>
        <v>251.77441236200002</v>
      </c>
      <c r="W891" s="460">
        <f t="shared" si="299"/>
        <v>227.59337549</v>
      </c>
      <c r="X891" s="476">
        <f t="shared" si="300"/>
        <v>511.82319046599997</v>
      </c>
      <c r="Y891" s="476">
        <f t="shared" si="301"/>
        <v>711.21230182800002</v>
      </c>
      <c r="Z891" s="478">
        <f t="shared" si="302"/>
        <v>11.884071024000001</v>
      </c>
      <c r="AA891" s="465">
        <f t="shared" si="303"/>
        <v>1812.310946972</v>
      </c>
      <c r="AB891" s="429">
        <f t="shared" si="304"/>
        <v>8.4846018116666672E-2</v>
      </c>
      <c r="AC891" s="454">
        <f t="shared" si="305"/>
        <v>88.735223457209472</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226.22300279699999</v>
      </c>
      <c r="V893" s="475">
        <f t="shared" si="298"/>
        <v>475.54665710199998</v>
      </c>
      <c r="W893" s="460">
        <f t="shared" si="299"/>
        <v>508.04522186000003</v>
      </c>
      <c r="X893" s="476">
        <f t="shared" si="300"/>
        <v>1272.3201156539999</v>
      </c>
      <c r="Y893" s="476">
        <f t="shared" si="301"/>
        <v>1638.97567155</v>
      </c>
      <c r="Z893" s="478">
        <f t="shared" si="302"/>
        <v>9.7707895039999997</v>
      </c>
      <c r="AA893" s="465">
        <f t="shared" si="303"/>
        <v>4130.8814584669999</v>
      </c>
      <c r="AB893" s="429">
        <f t="shared" si="304"/>
        <v>0.19339332670725656</v>
      </c>
      <c r="AC893" s="454">
        <f t="shared" si="305"/>
        <v>90.263903989357175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117.81356058999999</v>
      </c>
      <c r="V894" s="475">
        <f t="shared" si="298"/>
        <v>394.35780504999997</v>
      </c>
      <c r="W894" s="460">
        <f t="shared" si="299"/>
        <v>520.16119001000004</v>
      </c>
      <c r="X894" s="476">
        <f t="shared" si="300"/>
        <v>1356.4274790499999</v>
      </c>
      <c r="Y894" s="476">
        <f t="shared" si="301"/>
        <v>2465.3283430229999</v>
      </c>
      <c r="Z894" s="478">
        <f t="shared" si="302"/>
        <v>25.413161199999998</v>
      </c>
      <c r="AA894" s="465">
        <f t="shared" si="303"/>
        <v>4879.5015389229993</v>
      </c>
      <c r="AB894" s="429">
        <f t="shared" si="304"/>
        <v>0.22844108328291196</v>
      </c>
      <c r="AC894" s="454">
        <f t="shared" si="305"/>
        <v>100.98988733063162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313.70845655599999</v>
      </c>
      <c r="V895" s="475">
        <f t="shared" si="298"/>
        <v>863.00949983600003</v>
      </c>
      <c r="W895" s="460">
        <f t="shared" si="299"/>
        <v>1090.9641207699999</v>
      </c>
      <c r="X895" s="476">
        <f t="shared" si="300"/>
        <v>3394.1860721859998</v>
      </c>
      <c r="Y895" s="476">
        <f t="shared" si="301"/>
        <v>6459.2711923950001</v>
      </c>
      <c r="Z895" s="478">
        <f t="shared" si="302"/>
        <v>69.088964447999999</v>
      </c>
      <c r="AA895" s="465">
        <f t="shared" si="303"/>
        <v>12190.228306191</v>
      </c>
      <c r="AB895" s="429">
        <f t="shared" si="304"/>
        <v>0.57070357238721914</v>
      </c>
      <c r="AC895" s="454">
        <f t="shared" si="305"/>
        <v>102.71147412825327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149.23978905000001</v>
      </c>
      <c r="V897" s="475">
        <f t="shared" si="298"/>
        <v>465.92854945999994</v>
      </c>
      <c r="W897" s="460">
        <f t="shared" si="299"/>
        <v>609.87263814999994</v>
      </c>
      <c r="X897" s="476">
        <f t="shared" si="300"/>
        <v>2154.322329866</v>
      </c>
      <c r="Y897" s="476">
        <f t="shared" si="301"/>
        <v>4555.5582136680005</v>
      </c>
      <c r="Z897" s="478">
        <f t="shared" si="302"/>
        <v>37.458630608</v>
      </c>
      <c r="AA897" s="465">
        <f t="shared" si="303"/>
        <v>7972.3801508020006</v>
      </c>
      <c r="AB897" s="429">
        <f t="shared" si="304"/>
        <v>0.37323877110496256</v>
      </c>
      <c r="AC897" s="454">
        <f t="shared" si="305"/>
        <v>107.33866542405015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113.940279266</v>
      </c>
      <c r="V898" s="475">
        <f t="shared" si="298"/>
        <v>305.12820549200001</v>
      </c>
      <c r="W898" s="460">
        <f t="shared" si="299"/>
        <v>297.70081362999997</v>
      </c>
      <c r="X898" s="476">
        <f t="shared" si="300"/>
        <v>1101.3108233120001</v>
      </c>
      <c r="Y898" s="476">
        <f t="shared" si="301"/>
        <v>2048.366014191</v>
      </c>
      <c r="Z898" s="478">
        <f t="shared" si="302"/>
        <v>19.663037408000001</v>
      </c>
      <c r="AA898" s="465">
        <f t="shared" si="303"/>
        <v>3886.1091732990003</v>
      </c>
      <c r="AB898" s="429">
        <f t="shared" si="304"/>
        <v>0.18193395006081461</v>
      </c>
      <c r="AC898" s="454">
        <f t="shared" si="305"/>
        <v>102.21513709287831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104.078255688</v>
      </c>
      <c r="V899" s="475">
        <f t="shared" si="298"/>
        <v>272.83374967200001</v>
      </c>
      <c r="W899" s="460">
        <f t="shared" si="299"/>
        <v>397.10269841000002</v>
      </c>
      <c r="X899" s="476">
        <f t="shared" si="300"/>
        <v>956.28628290999995</v>
      </c>
      <c r="Y899" s="476">
        <f t="shared" si="301"/>
        <v>1538.1908953740001</v>
      </c>
      <c r="Z899" s="478">
        <f t="shared" si="302"/>
        <v>17.91637064</v>
      </c>
      <c r="AA899" s="465">
        <f t="shared" si="303"/>
        <v>3286.4082526940001</v>
      </c>
      <c r="AB899" s="429">
        <f t="shared" si="304"/>
        <v>0.15385806426470039</v>
      </c>
      <c r="AC899" s="454">
        <f t="shared" si="305"/>
        <v>97.413259039414484</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76.396797465999995</v>
      </c>
      <c r="V900" s="475">
        <f t="shared" si="298"/>
        <v>207.04524609999999</v>
      </c>
      <c r="W900" s="460">
        <f t="shared" si="299"/>
        <v>304.30537315999999</v>
      </c>
      <c r="X900" s="476">
        <f t="shared" si="300"/>
        <v>681.38628504799999</v>
      </c>
      <c r="Y900" s="476">
        <f t="shared" si="301"/>
        <v>1093.3961547599999</v>
      </c>
      <c r="Z900" s="478">
        <f t="shared" si="302"/>
        <v>9.3154430880000003</v>
      </c>
      <c r="AA900" s="465">
        <f t="shared" si="303"/>
        <v>2371.8452996219999</v>
      </c>
      <c r="AB900" s="429">
        <f t="shared" si="304"/>
        <v>0.11104144661151685</v>
      </c>
      <c r="AC900" s="454">
        <f t="shared" si="305"/>
        <v>96.85712052290107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199.51830450199998</v>
      </c>
      <c r="V901" s="475">
        <f t="shared" si="298"/>
        <v>504.21263123</v>
      </c>
      <c r="W901" s="460">
        <f t="shared" si="299"/>
        <v>489.18202864</v>
      </c>
      <c r="X901" s="476">
        <f t="shared" si="300"/>
        <v>1078.3945010579998</v>
      </c>
      <c r="Y901" s="476">
        <f t="shared" si="301"/>
        <v>1581.8377479660001</v>
      </c>
      <c r="Z901" s="478">
        <f t="shared" si="302"/>
        <v>25.180947008</v>
      </c>
      <c r="AA901" s="465">
        <f t="shared" si="303"/>
        <v>3878.3261604040003</v>
      </c>
      <c r="AB901" s="429">
        <f t="shared" si="304"/>
        <v>0.18156957679794009</v>
      </c>
      <c r="AC901" s="454">
        <f t="shared" si="305"/>
        <v>89.898371829916059</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184.27606443400001</v>
      </c>
      <c r="V903" s="475">
        <f t="shared" si="298"/>
        <v>552.43265565399997</v>
      </c>
      <c r="W903" s="460">
        <f t="shared" si="299"/>
        <v>671.76904294000008</v>
      </c>
      <c r="X903" s="476">
        <f t="shared" si="300"/>
        <v>1938.614461462</v>
      </c>
      <c r="Y903" s="476">
        <f t="shared" si="301"/>
        <v>3424.2560410589999</v>
      </c>
      <c r="Z903" s="478">
        <f t="shared" si="302"/>
        <v>42.408434432</v>
      </c>
      <c r="AA903" s="465">
        <f t="shared" si="303"/>
        <v>6813.7566999810006</v>
      </c>
      <c r="AB903" s="429">
        <f t="shared" si="304"/>
        <v>0.31899610018637642</v>
      </c>
      <c r="AC903" s="454">
        <f t="shared" si="305"/>
        <v>100.44943476417684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242.34110860299998</v>
      </c>
      <c r="V904" s="475">
        <f t="shared" si="298"/>
        <v>684.78069173800009</v>
      </c>
      <c r="W904" s="460">
        <f t="shared" si="299"/>
        <v>846.27683347999994</v>
      </c>
      <c r="X904" s="476">
        <f t="shared" si="300"/>
        <v>2474.5292609380003</v>
      </c>
      <c r="Y904" s="476">
        <f t="shared" si="301"/>
        <v>4827.7284706979999</v>
      </c>
      <c r="Z904" s="478">
        <f t="shared" si="302"/>
        <v>44.363286576</v>
      </c>
      <c r="AA904" s="465">
        <f t="shared" si="303"/>
        <v>9120.0196520329991</v>
      </c>
      <c r="AB904" s="429">
        <f t="shared" si="304"/>
        <v>0.42696721217382955</v>
      </c>
      <c r="AC904" s="454">
        <f t="shared" si="305"/>
        <v>102.3298603914036</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127.199347319</v>
      </c>
      <c r="V905" s="475">
        <f t="shared" ref="V905:V968" si="319">IFERROR(V$5*I905,"")</f>
        <v>310.82367668000001</v>
      </c>
      <c r="W905" s="460">
        <f t="shared" ref="W905:W968" si="320">IFERROR(W$5*K905,"")</f>
        <v>377.35210459999996</v>
      </c>
      <c r="X905" s="476">
        <f t="shared" ref="X905:X968" si="321">IFERROR(X$5*M905,"")</f>
        <v>1069.1046830799999</v>
      </c>
      <c r="Y905" s="476">
        <f t="shared" ref="Y905:Y968" si="322">IFERROR(Y$5*O905,"")</f>
        <v>1856.959613082</v>
      </c>
      <c r="Z905" s="478">
        <f t="shared" ref="Z905:Z968" si="323">IFERROR(Z$5*Q905,"")</f>
        <v>18.985075088000002</v>
      </c>
      <c r="AA905" s="465">
        <f t="shared" ref="AA905:AA968" si="324">IFERROR(SUM(U905:Z905),"")</f>
        <v>3760.4244998489999</v>
      </c>
      <c r="AB905" s="429">
        <f t="shared" ref="AB905:AB968" si="325">IF(OR(AA905="", AA905=0), "", AA905/$AA$5)</f>
        <v>0.1760498361352528</v>
      </c>
      <c r="AC905" s="454">
        <f t="shared" ref="AC905:AC968" si="326">IF(OR(AB905="", AB905=0), "", IF(AN905&gt;0, AB905/AN905*100, ""))</f>
        <v>98.847638899620719</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53.950877409000007</v>
      </c>
      <c r="V906" s="475">
        <f t="shared" si="319"/>
        <v>107.638203574</v>
      </c>
      <c r="W906" s="460">
        <f t="shared" si="320"/>
        <v>128.5863962</v>
      </c>
      <c r="X906" s="476">
        <f t="shared" si="321"/>
        <v>336.47074363000002</v>
      </c>
      <c r="Y906" s="476">
        <f t="shared" si="322"/>
        <v>443.71276513200002</v>
      </c>
      <c r="Z906" s="478">
        <f t="shared" si="323"/>
        <v>6.3039015200000001</v>
      </c>
      <c r="AA906" s="465">
        <f t="shared" si="324"/>
        <v>1076.662887465</v>
      </c>
      <c r="AB906" s="429">
        <f t="shared" si="325"/>
        <v>5.0405565892556181E-2</v>
      </c>
      <c r="AC906" s="454">
        <f t="shared" si="326"/>
        <v>91.622815479277293</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42.261957121999998</v>
      </c>
      <c r="V907" s="475">
        <f t="shared" si="319"/>
        <v>87.966309925999994</v>
      </c>
      <c r="W907" s="460">
        <f t="shared" si="320"/>
        <v>78.700392039999997</v>
      </c>
      <c r="X907" s="476">
        <f t="shared" si="321"/>
        <v>159.20612589000001</v>
      </c>
      <c r="Y907" s="476">
        <f t="shared" si="322"/>
        <v>221.62909381200001</v>
      </c>
      <c r="Z907" s="478">
        <f t="shared" si="323"/>
        <v>3.8210646879999999</v>
      </c>
      <c r="AA907" s="465">
        <f t="shared" si="324"/>
        <v>593.58494347800001</v>
      </c>
      <c r="AB907" s="429">
        <f t="shared" si="325"/>
        <v>2.7789557278932585E-2</v>
      </c>
      <c r="AC907" s="454">
        <f t="shared" si="326"/>
        <v>85.093737516785822</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363.77510725600001</v>
      </c>
      <c r="V909" s="475">
        <f t="shared" si="319"/>
        <v>1006.623900194</v>
      </c>
      <c r="W909" s="460">
        <f t="shared" si="320"/>
        <v>1231.5292718200001</v>
      </c>
      <c r="X909" s="476">
        <f t="shared" si="321"/>
        <v>3456.2544206960001</v>
      </c>
      <c r="Y909" s="476">
        <f t="shared" si="322"/>
        <v>6228.5428026359996</v>
      </c>
      <c r="Z909" s="478">
        <f t="shared" si="323"/>
        <v>64.754181184000004</v>
      </c>
      <c r="AA909" s="465">
        <f t="shared" si="324"/>
        <v>12351.479683785999</v>
      </c>
      <c r="AB909" s="429">
        <f t="shared" si="325"/>
        <v>0.57825279418473785</v>
      </c>
      <c r="AC909" s="454">
        <f t="shared" si="326"/>
        <v>100.13978513055488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181.142500979</v>
      </c>
      <c r="V910" s="475">
        <f t="shared" si="319"/>
        <v>470.026915094</v>
      </c>
      <c r="W910" s="460">
        <f t="shared" si="320"/>
        <v>573.04034100000001</v>
      </c>
      <c r="X910" s="476">
        <f t="shared" si="321"/>
        <v>1668.520602238</v>
      </c>
      <c r="Y910" s="476">
        <f t="shared" si="322"/>
        <v>3094.8555035160002</v>
      </c>
      <c r="Z910" s="478">
        <f t="shared" si="323"/>
        <v>31.260339152</v>
      </c>
      <c r="AA910" s="465">
        <f t="shared" si="324"/>
        <v>6018.8462019789995</v>
      </c>
      <c r="AB910" s="429">
        <f t="shared" si="325"/>
        <v>0.28178118923122658</v>
      </c>
      <c r="AC910" s="454">
        <f t="shared" si="326"/>
        <v>100.72493325076861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64.708735805999993</v>
      </c>
      <c r="V911" s="475">
        <f t="shared" si="319"/>
        <v>159.81715215399998</v>
      </c>
      <c r="W911" s="460">
        <f t="shared" si="320"/>
        <v>194.02427562999998</v>
      </c>
      <c r="X911" s="476">
        <f t="shared" si="321"/>
        <v>549.704796074</v>
      </c>
      <c r="Y911" s="476">
        <f t="shared" si="322"/>
        <v>990.62726130899989</v>
      </c>
      <c r="Z911" s="478">
        <f t="shared" si="323"/>
        <v>10.298918896</v>
      </c>
      <c r="AA911" s="465">
        <f t="shared" si="324"/>
        <v>1969.1811398689997</v>
      </c>
      <c r="AB911" s="429">
        <f t="shared" si="325"/>
        <v>9.2190128271020591E-2</v>
      </c>
      <c r="AC911" s="454">
        <f t="shared" si="326"/>
        <v>99.477772631666824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19.878554586</v>
      </c>
      <c r="V912" s="475">
        <f t="shared" si="319"/>
        <v>51.333856507999997</v>
      </c>
      <c r="W912" s="460">
        <f t="shared" si="320"/>
        <v>62.321310259999997</v>
      </c>
      <c r="X912" s="476">
        <f t="shared" si="321"/>
        <v>176.567200348</v>
      </c>
      <c r="Y912" s="476">
        <f t="shared" si="322"/>
        <v>310.30181840699998</v>
      </c>
      <c r="Z912" s="478">
        <f t="shared" si="323"/>
        <v>3.7669732800000002</v>
      </c>
      <c r="AA912" s="465">
        <f t="shared" si="324"/>
        <v>624.16971338899998</v>
      </c>
      <c r="AB912" s="429">
        <f t="shared" si="325"/>
        <v>2.9221428529447566E-2</v>
      </c>
      <c r="AC912" s="454">
        <f t="shared" si="326"/>
        <v>99.21752841158164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17.421603484999999</v>
      </c>
      <c r="V913" s="475">
        <f t="shared" si="319"/>
        <v>42.468134280000001</v>
      </c>
      <c r="W913" s="460">
        <f t="shared" si="320"/>
        <v>48.924692380000003</v>
      </c>
      <c r="X913" s="476">
        <f t="shared" si="321"/>
        <v>119.83580698599999</v>
      </c>
      <c r="Y913" s="476">
        <f t="shared" si="322"/>
        <v>189.48311896499999</v>
      </c>
      <c r="Z913" s="478">
        <f t="shared" si="323"/>
        <v>1.9100624480000001</v>
      </c>
      <c r="AA913" s="465">
        <f t="shared" si="324"/>
        <v>420.04341854399996</v>
      </c>
      <c r="AB913" s="429">
        <f t="shared" si="325"/>
        <v>1.966495405168539E-2</v>
      </c>
      <c r="AC913" s="454">
        <f t="shared" si="326"/>
        <v>94.649241604798149</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43.145775057000002</v>
      </c>
      <c r="V915" s="475">
        <f t="shared" si="319"/>
        <v>76.906326200000009</v>
      </c>
      <c r="W915" s="460">
        <f t="shared" si="320"/>
        <v>91.903575669999995</v>
      </c>
      <c r="X915" s="476">
        <f t="shared" si="321"/>
        <v>260.25584071200001</v>
      </c>
      <c r="Y915" s="476">
        <f t="shared" si="322"/>
        <v>341.04609667799997</v>
      </c>
      <c r="Z915" s="478">
        <f t="shared" si="323"/>
        <v>4.827399024</v>
      </c>
      <c r="AA915" s="465">
        <f t="shared" si="324"/>
        <v>818.08501334099992</v>
      </c>
      <c r="AB915" s="429">
        <f t="shared" si="325"/>
        <v>3.8299860175140449E-2</v>
      </c>
      <c r="AC915" s="454">
        <f t="shared" si="326"/>
        <v>91.785813988622138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5.4582814549999998</v>
      </c>
      <c r="V916" s="475">
        <f t="shared" si="319"/>
        <v>9.1445825900000006</v>
      </c>
      <c r="W916" s="460">
        <f t="shared" si="320"/>
        <v>11.21544336</v>
      </c>
      <c r="X916" s="476">
        <f t="shared" si="321"/>
        <v>31.453575790000002</v>
      </c>
      <c r="Y916" s="476">
        <f t="shared" si="322"/>
        <v>41.046735177000002</v>
      </c>
      <c r="Z916" s="478">
        <f t="shared" si="323"/>
        <v>0.58929416000000001</v>
      </c>
      <c r="AA916" s="465">
        <f t="shared" si="324"/>
        <v>98.907912531999997</v>
      </c>
      <c r="AB916" s="429">
        <f t="shared" si="325"/>
        <v>4.6305202496254678E-3</v>
      </c>
      <c r="AC916" s="454">
        <f t="shared" si="326"/>
        <v>91.321294456715947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2.339358142</v>
      </c>
      <c r="V917" s="475">
        <f t="shared" si="319"/>
        <v>1.8739515739999999</v>
      </c>
      <c r="W917" s="460">
        <f t="shared" si="320"/>
        <v>2.2750505299999997</v>
      </c>
      <c r="X917" s="476">
        <f t="shared" si="321"/>
        <v>6.4456170939999993</v>
      </c>
      <c r="Y917" s="476">
        <f t="shared" si="322"/>
        <v>2.8018849320000001</v>
      </c>
      <c r="Z917" s="478">
        <f t="shared" si="323"/>
        <v>0.12076097599999999</v>
      </c>
      <c r="AA917" s="465">
        <f t="shared" si="324"/>
        <v>15.856623247999998</v>
      </c>
      <c r="AB917" s="429">
        <f t="shared" si="325"/>
        <v>7.4235127565543059E-4</v>
      </c>
      <c r="AC917" s="454">
        <f t="shared" si="326"/>
        <v>71.661585962025143</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13.954770742000001</v>
      </c>
      <c r="V918" s="475">
        <f t="shared" si="319"/>
        <v>25.15117154</v>
      </c>
      <c r="W918" s="460">
        <f t="shared" si="320"/>
        <v>29.73327389</v>
      </c>
      <c r="X918" s="476">
        <f t="shared" si="321"/>
        <v>54.756812137999994</v>
      </c>
      <c r="Y918" s="476">
        <f t="shared" si="322"/>
        <v>63.352220903999999</v>
      </c>
      <c r="Z918" s="478">
        <f t="shared" si="323"/>
        <v>0.91305099199999995</v>
      </c>
      <c r="AA918" s="465">
        <f t="shared" si="324"/>
        <v>187.86130020599998</v>
      </c>
      <c r="AB918" s="429">
        <f t="shared" si="325"/>
        <v>8.7950046912921333E-3</v>
      </c>
      <c r="AC918" s="454">
        <f t="shared" si="326"/>
        <v>83.549298252738623</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43.491605091000004</v>
      </c>
      <c r="V919" s="475">
        <f t="shared" si="319"/>
        <v>87.873763163999996</v>
      </c>
      <c r="W919" s="460">
        <f t="shared" si="320"/>
        <v>119.10308137999999</v>
      </c>
      <c r="X919" s="476">
        <f t="shared" si="321"/>
        <v>341.81179370800004</v>
      </c>
      <c r="Y919" s="476">
        <f t="shared" si="322"/>
        <v>645.70054688999994</v>
      </c>
      <c r="Z919" s="478">
        <f t="shared" si="323"/>
        <v>7.560159488</v>
      </c>
      <c r="AA919" s="465">
        <f t="shared" si="324"/>
        <v>1245.5409497209998</v>
      </c>
      <c r="AB919" s="429">
        <f t="shared" si="325"/>
        <v>5.8311842215402615E-2</v>
      </c>
      <c r="AC919" s="454">
        <f t="shared" si="326"/>
        <v>100.03505352747162</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7.0109763129999996</v>
      </c>
      <c r="V920" s="475">
        <f t="shared" si="319"/>
        <v>33.985559365999997</v>
      </c>
      <c r="W920" s="460">
        <f t="shared" si="320"/>
        <v>66.436023370000001</v>
      </c>
      <c r="X920" s="476">
        <f t="shared" si="321"/>
        <v>224.15405906599997</v>
      </c>
      <c r="Y920" s="476">
        <f t="shared" si="322"/>
        <v>567.02153579399999</v>
      </c>
      <c r="Z920" s="478">
        <f t="shared" si="323"/>
        <v>4.0990776960000002</v>
      </c>
      <c r="AA920" s="465">
        <f t="shared" si="324"/>
        <v>902.70723160499995</v>
      </c>
      <c r="AB920" s="429">
        <f t="shared" si="325"/>
        <v>4.2261574513342691E-2</v>
      </c>
      <c r="AC920" s="454">
        <f t="shared" si="326"/>
        <v>113.82357406818939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15.709553816000001</v>
      </c>
      <c r="V921" s="475">
        <f t="shared" si="319"/>
        <v>42.069652592000004</v>
      </c>
      <c r="W921" s="460">
        <f t="shared" si="320"/>
        <v>52.545205510000002</v>
      </c>
      <c r="X921" s="476">
        <f t="shared" si="321"/>
        <v>144.70217675200001</v>
      </c>
      <c r="Y921" s="476">
        <f t="shared" si="322"/>
        <v>260.76891103200001</v>
      </c>
      <c r="Z921" s="478">
        <f t="shared" si="323"/>
        <v>1.7195825920000001</v>
      </c>
      <c r="AA921" s="465">
        <f t="shared" si="324"/>
        <v>517.51508229400008</v>
      </c>
      <c r="AB921" s="429">
        <f t="shared" si="325"/>
        <v>2.4228234189794012E-2</v>
      </c>
      <c r="AC921" s="454">
        <f t="shared" si="326"/>
        <v>100.22805997164903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4.1100845499999998</v>
      </c>
      <c r="V922" s="475">
        <f t="shared" si="319"/>
        <v>11.596029852000001</v>
      </c>
      <c r="W922" s="460">
        <f t="shared" si="320"/>
        <v>9.0793088999999991</v>
      </c>
      <c r="X922" s="476">
        <f t="shared" si="321"/>
        <v>29.961233847999999</v>
      </c>
      <c r="Y922" s="476">
        <f t="shared" si="322"/>
        <v>48.108479768999999</v>
      </c>
      <c r="Z922" s="478">
        <f t="shared" si="323"/>
        <v>0.56133459200000002</v>
      </c>
      <c r="AA922" s="465">
        <f t="shared" si="324"/>
        <v>103.41647151099998</v>
      </c>
      <c r="AB922" s="429">
        <f t="shared" si="325"/>
        <v>4.8415951081928832E-3</v>
      </c>
      <c r="AC922" s="454">
        <f t="shared" si="326"/>
        <v>96.005306714928111</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48.456314906999999</v>
      </c>
      <c r="V923" s="475">
        <f t="shared" si="319"/>
        <v>150.276898222</v>
      </c>
      <c r="W923" s="460">
        <f t="shared" si="320"/>
        <v>166.74046909</v>
      </c>
      <c r="X923" s="476">
        <f t="shared" si="321"/>
        <v>530.25803328400002</v>
      </c>
      <c r="Y923" s="476">
        <f t="shared" si="322"/>
        <v>1046.0020541670001</v>
      </c>
      <c r="Z923" s="478">
        <f t="shared" si="323"/>
        <v>9.8275441600000004</v>
      </c>
      <c r="AA923" s="465">
        <f t="shared" si="324"/>
        <v>1951.56131383</v>
      </c>
      <c r="AB923" s="429">
        <f t="shared" si="325"/>
        <v>9.1365230048220974E-2</v>
      </c>
      <c r="AC923" s="454">
        <f t="shared" si="326"/>
        <v>103.17770557725099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117.498731988</v>
      </c>
      <c r="V924" s="475">
        <f t="shared" si="319"/>
        <v>345.29192731000001</v>
      </c>
      <c r="W924" s="460">
        <f t="shared" si="320"/>
        <v>428.06907739999997</v>
      </c>
      <c r="X924" s="476">
        <f t="shared" si="321"/>
        <v>1196.2925154319998</v>
      </c>
      <c r="Y924" s="476">
        <f t="shared" si="322"/>
        <v>2353.4535928679998</v>
      </c>
      <c r="Z924" s="478">
        <f t="shared" si="323"/>
        <v>22.722150079999999</v>
      </c>
      <c r="AA924" s="465">
        <f t="shared" si="324"/>
        <v>4463.3279950779988</v>
      </c>
      <c r="AB924" s="429">
        <f t="shared" si="325"/>
        <v>0.20895730314035574</v>
      </c>
      <c r="AC924" s="454">
        <f t="shared" si="326"/>
        <v>102.0177315999325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8.3071993509999995</v>
      </c>
      <c r="V925" s="475">
        <f t="shared" si="319"/>
        <v>33.720232810000006</v>
      </c>
      <c r="W925" s="460">
        <f t="shared" si="320"/>
        <v>22.903389570000002</v>
      </c>
      <c r="X925" s="476">
        <f t="shared" si="321"/>
        <v>79.586100369999997</v>
      </c>
      <c r="Y925" s="476">
        <f t="shared" si="322"/>
        <v>122.166412515</v>
      </c>
      <c r="Z925" s="478">
        <f t="shared" si="323"/>
        <v>0.97710278400000006</v>
      </c>
      <c r="AA925" s="465">
        <f t="shared" si="324"/>
        <v>267.66043740000003</v>
      </c>
      <c r="AB925" s="429">
        <f t="shared" si="325"/>
        <v>1.2530919353932586E-2</v>
      </c>
      <c r="AC925" s="454">
        <f t="shared" si="326"/>
        <v>97.20441608400634</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253.41667002299999</v>
      </c>
      <c r="V927" s="475">
        <f t="shared" si="319"/>
        <v>727.80189759199993</v>
      </c>
      <c r="W927" s="460">
        <f t="shared" si="320"/>
        <v>993.77146085000004</v>
      </c>
      <c r="X927" s="476">
        <f t="shared" si="321"/>
        <v>3520.3251361740004</v>
      </c>
      <c r="Y927" s="476">
        <f t="shared" si="322"/>
        <v>6783.7381699499992</v>
      </c>
      <c r="Z927" s="478">
        <f t="shared" si="323"/>
        <v>65.033307583999999</v>
      </c>
      <c r="AA927" s="465">
        <f t="shared" si="324"/>
        <v>12344.086642173001</v>
      </c>
      <c r="AB927" s="429">
        <f t="shared" si="325"/>
        <v>0.57790667800435391</v>
      </c>
      <c r="AC927" s="454">
        <f t="shared" si="326"/>
        <v>105.67636736644623</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240.35557033400002</v>
      </c>
      <c r="V928" s="475">
        <f t="shared" si="319"/>
        <v>637.89455798200004</v>
      </c>
      <c r="W928" s="460">
        <f t="shared" si="320"/>
        <v>804.92744411000001</v>
      </c>
      <c r="X928" s="476">
        <f t="shared" si="321"/>
        <v>2577.07667399</v>
      </c>
      <c r="Y928" s="476">
        <f t="shared" si="322"/>
        <v>4751.2620398879999</v>
      </c>
      <c r="Z928" s="478">
        <f t="shared" si="323"/>
        <v>46.015246816000001</v>
      </c>
      <c r="AA928" s="465">
        <f t="shared" si="324"/>
        <v>9057.5315331199981</v>
      </c>
      <c r="AB928" s="429">
        <f t="shared" si="325"/>
        <v>0.42404173844194748</v>
      </c>
      <c r="AC928" s="454">
        <f t="shared" si="326"/>
        <v>102.49673126371468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76.733511645999997</v>
      </c>
      <c r="V929" s="475">
        <f t="shared" si="319"/>
        <v>197.337850446</v>
      </c>
      <c r="W929" s="460">
        <f t="shared" si="320"/>
        <v>227.01509200999999</v>
      </c>
      <c r="X929" s="476">
        <f t="shared" si="321"/>
        <v>643.17356399799996</v>
      </c>
      <c r="Y929" s="476">
        <f t="shared" si="322"/>
        <v>1084.6121198850001</v>
      </c>
      <c r="Z929" s="478">
        <f t="shared" si="323"/>
        <v>12.050090191999999</v>
      </c>
      <c r="AA929" s="465">
        <f t="shared" si="324"/>
        <v>2240.9222281770003</v>
      </c>
      <c r="AB929" s="429">
        <f t="shared" si="325"/>
        <v>0.10491208933412922</v>
      </c>
      <c r="AC929" s="454">
        <f t="shared" si="326"/>
        <v>98.099936174470784</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237.64985493699999</v>
      </c>
      <c r="V930" s="475">
        <f t="shared" si="319"/>
        <v>620.48587924399999</v>
      </c>
      <c r="W930" s="460">
        <f t="shared" si="320"/>
        <v>753.29413418000001</v>
      </c>
      <c r="X930" s="476">
        <f t="shared" si="321"/>
        <v>2134.2143763640001</v>
      </c>
      <c r="Y930" s="476">
        <f t="shared" si="322"/>
        <v>3846.0842215740004</v>
      </c>
      <c r="Z930" s="478">
        <f t="shared" si="323"/>
        <v>39.317464143999999</v>
      </c>
      <c r="AA930" s="465">
        <f t="shared" si="324"/>
        <v>7631.0459304430005</v>
      </c>
      <c r="AB930" s="429">
        <f t="shared" si="325"/>
        <v>0.3572587046087547</v>
      </c>
      <c r="AC930" s="454">
        <f t="shared" si="326"/>
        <v>99.856513535578173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105.19793385199999</v>
      </c>
      <c r="V931" s="475">
        <f t="shared" si="319"/>
        <v>241.56614075000002</v>
      </c>
      <c r="W931" s="460">
        <f t="shared" si="320"/>
        <v>334.95883282</v>
      </c>
      <c r="X931" s="476">
        <f t="shared" si="321"/>
        <v>968.98805634400003</v>
      </c>
      <c r="Y931" s="476">
        <f t="shared" si="322"/>
        <v>1893.7436014350001</v>
      </c>
      <c r="Z931" s="478">
        <f t="shared" si="323"/>
        <v>18.035665311999999</v>
      </c>
      <c r="AA931" s="465">
        <f t="shared" si="324"/>
        <v>3562.4902305130004</v>
      </c>
      <c r="AB931" s="429">
        <f t="shared" si="325"/>
        <v>0.16678325049218168</v>
      </c>
      <c r="AC931" s="454">
        <f t="shared" si="326"/>
        <v>102.01483652863068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250.442039529</v>
      </c>
      <c r="V932" s="475">
        <f t="shared" si="319"/>
        <v>670.67529229800004</v>
      </c>
      <c r="W932" s="460">
        <f t="shared" si="320"/>
        <v>816.20974704000002</v>
      </c>
      <c r="X932" s="476">
        <f t="shared" si="321"/>
        <v>2256.25938314</v>
      </c>
      <c r="Y932" s="476">
        <f t="shared" si="322"/>
        <v>4202.650246788</v>
      </c>
      <c r="Z932" s="478">
        <f t="shared" si="323"/>
        <v>43.219581552000001</v>
      </c>
      <c r="AA932" s="465">
        <f t="shared" si="324"/>
        <v>8239.4562903470014</v>
      </c>
      <c r="AB932" s="429">
        <f t="shared" si="325"/>
        <v>0.38574233569040267</v>
      </c>
      <c r="AC932" s="454">
        <f t="shared" si="326"/>
        <v>100.19250816139747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52.124205254000003</v>
      </c>
      <c r="V933" s="475">
        <f t="shared" si="319"/>
        <v>139.58685474800001</v>
      </c>
      <c r="W933" s="460">
        <f t="shared" si="320"/>
        <v>182.00080777000002</v>
      </c>
      <c r="X933" s="476">
        <f t="shared" si="321"/>
        <v>480.12095378800001</v>
      </c>
      <c r="Y933" s="476">
        <f t="shared" si="322"/>
        <v>865.22968135799999</v>
      </c>
      <c r="Z933" s="478">
        <f t="shared" si="323"/>
        <v>7.6055091839999998</v>
      </c>
      <c r="AA933" s="465">
        <f t="shared" si="324"/>
        <v>1726.6680121020001</v>
      </c>
      <c r="AB933" s="429">
        <f t="shared" si="325"/>
        <v>8.0836517420505627E-2</v>
      </c>
      <c r="AC933" s="454">
        <f t="shared" si="326"/>
        <v>99.80919982645861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30.269526144</v>
      </c>
      <c r="V934" s="475">
        <f t="shared" si="319"/>
        <v>105.106078352</v>
      </c>
      <c r="W934" s="460">
        <f t="shared" si="320"/>
        <v>122.54886540999999</v>
      </c>
      <c r="X934" s="476">
        <f t="shared" si="321"/>
        <v>376.14215645999997</v>
      </c>
      <c r="Y934" s="476">
        <f t="shared" si="322"/>
        <v>723.96313844400004</v>
      </c>
      <c r="Z934" s="478">
        <f t="shared" si="323"/>
        <v>6.8722559360000002</v>
      </c>
      <c r="AA934" s="465">
        <f t="shared" si="324"/>
        <v>1364.9020207460001</v>
      </c>
      <c r="AB934" s="429">
        <f t="shared" si="325"/>
        <v>6.3899907338295883E-2</v>
      </c>
      <c r="AC934" s="454">
        <f t="shared" si="326"/>
        <v>103.32973366995969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229.02581508399999</v>
      </c>
      <c r="V936" s="475">
        <f t="shared" si="319"/>
        <v>799.73591007200002</v>
      </c>
      <c r="W936" s="460">
        <f t="shared" si="320"/>
        <v>1027.3091596900001</v>
      </c>
      <c r="X936" s="476">
        <f t="shared" si="321"/>
        <v>3042.2974508220004</v>
      </c>
      <c r="Y936" s="476">
        <f t="shared" si="322"/>
        <v>5397.3967602239991</v>
      </c>
      <c r="Z936" s="478">
        <f t="shared" si="323"/>
        <v>53.878230784000003</v>
      </c>
      <c r="AA936" s="465">
        <f t="shared" si="324"/>
        <v>10549.643326675998</v>
      </c>
      <c r="AB936" s="429">
        <f t="shared" si="325"/>
        <v>0.49389715948857665</v>
      </c>
      <c r="AC936" s="454">
        <f t="shared" si="326"/>
        <v>102.39217964627079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23.896363018000002</v>
      </c>
      <c r="V937" s="475">
        <f t="shared" si="319"/>
        <v>49.975941466000002</v>
      </c>
      <c r="W937" s="460">
        <f t="shared" si="320"/>
        <v>44.566282710000003</v>
      </c>
      <c r="X937" s="476">
        <f t="shared" si="321"/>
        <v>113.74980246000001</v>
      </c>
      <c r="Y937" s="476">
        <f t="shared" si="322"/>
        <v>146.76109610400002</v>
      </c>
      <c r="Z937" s="478">
        <f t="shared" si="323"/>
        <v>2.7215771520000001</v>
      </c>
      <c r="AA937" s="465">
        <f t="shared" si="324"/>
        <v>381.67106291000005</v>
      </c>
      <c r="AB937" s="429">
        <f t="shared" si="325"/>
        <v>1.7868495454588018E-2</v>
      </c>
      <c r="AC937" s="454">
        <f t="shared" si="326"/>
        <v>87.649300469998565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157.94971626499998</v>
      </c>
      <c r="V938" s="475">
        <f t="shared" si="319"/>
        <v>391.76185525400001</v>
      </c>
      <c r="W938" s="460">
        <f t="shared" si="320"/>
        <v>452.72478188000002</v>
      </c>
      <c r="X938" s="476">
        <f t="shared" si="321"/>
        <v>1268.282353268</v>
      </c>
      <c r="Y938" s="476">
        <f t="shared" si="322"/>
        <v>2338.7399264249998</v>
      </c>
      <c r="Z938" s="478">
        <f t="shared" si="323"/>
        <v>13.701067968</v>
      </c>
      <c r="AA938" s="465">
        <f t="shared" si="324"/>
        <v>4623.159701059999</v>
      </c>
      <c r="AB938" s="429">
        <f t="shared" si="325"/>
        <v>0.21644006091104864</v>
      </c>
      <c r="AC938" s="454">
        <f t="shared" si="326"/>
        <v>99.612230319428534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39.583511407000003</v>
      </c>
      <c r="V939" s="475">
        <f t="shared" si="319"/>
        <v>90.948100936000003</v>
      </c>
      <c r="W939" s="460">
        <f t="shared" si="320"/>
        <v>110.41455292000001</v>
      </c>
      <c r="X939" s="476">
        <f t="shared" si="321"/>
        <v>268.316964482</v>
      </c>
      <c r="Y939" s="476">
        <f t="shared" si="322"/>
        <v>567.47776157099997</v>
      </c>
      <c r="Z939" s="478">
        <f t="shared" si="323"/>
        <v>6.519948512</v>
      </c>
      <c r="AA939" s="465">
        <f t="shared" si="324"/>
        <v>1083.2608398279999</v>
      </c>
      <c r="AB939" s="429">
        <f t="shared" si="325"/>
        <v>5.0714458793445688E-2</v>
      </c>
      <c r="AC939" s="454">
        <f t="shared" si="326"/>
        <v>99.086962068876545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17.856976049</v>
      </c>
      <c r="V940" s="475">
        <f t="shared" si="319"/>
        <v>54.592870683999998</v>
      </c>
      <c r="W940" s="460">
        <f t="shared" si="320"/>
        <v>53.204840040000001</v>
      </c>
      <c r="X940" s="476">
        <f t="shared" si="321"/>
        <v>158.257901508</v>
      </c>
      <c r="Y940" s="476">
        <f t="shared" si="322"/>
        <v>250.911077382</v>
      </c>
      <c r="Z940" s="478">
        <f t="shared" si="323"/>
        <v>4.5840927999999996</v>
      </c>
      <c r="AA940" s="465">
        <f t="shared" si="324"/>
        <v>539.40775846300005</v>
      </c>
      <c r="AB940" s="429">
        <f t="shared" si="325"/>
        <v>2.5253172212687268E-2</v>
      </c>
      <c r="AC940" s="454">
        <f t="shared" si="326"/>
        <v>96.705226412116133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73.206722335999999</v>
      </c>
      <c r="V941" s="475">
        <f t="shared" si="319"/>
        <v>102.662372142</v>
      </c>
      <c r="W941" s="460">
        <f t="shared" si="320"/>
        <v>124.63613649</v>
      </c>
      <c r="X941" s="476">
        <f t="shared" si="321"/>
        <v>289.91104280600001</v>
      </c>
      <c r="Y941" s="476">
        <f t="shared" si="322"/>
        <v>528.15291807599999</v>
      </c>
      <c r="Z941" s="478">
        <f t="shared" si="323"/>
        <v>6.6157570080000001</v>
      </c>
      <c r="AA941" s="465">
        <f t="shared" si="324"/>
        <v>1125.1849488580001</v>
      </c>
      <c r="AB941" s="429">
        <f t="shared" si="325"/>
        <v>5.2677197980243451E-2</v>
      </c>
      <c r="AC941" s="454">
        <f t="shared" si="326"/>
        <v>91.463104160760025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49.004751708000001</v>
      </c>
      <c r="V942" s="475">
        <f t="shared" si="319"/>
        <v>103.08181932399999</v>
      </c>
      <c r="W942" s="460">
        <f t="shared" si="320"/>
        <v>133.44431460999999</v>
      </c>
      <c r="X942" s="476">
        <f t="shared" si="321"/>
        <v>378.07114347800001</v>
      </c>
      <c r="Y942" s="476">
        <f t="shared" si="322"/>
        <v>633.75424868699997</v>
      </c>
      <c r="Z942" s="478">
        <f t="shared" si="323"/>
        <v>8.334542496000001</v>
      </c>
      <c r="AA942" s="465">
        <f t="shared" si="324"/>
        <v>1305.690820303</v>
      </c>
      <c r="AB942" s="429">
        <f t="shared" si="325"/>
        <v>6.1127847392462548E-2</v>
      </c>
      <c r="AC942" s="454">
        <f t="shared" si="326"/>
        <v>97.660973964884917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45.017366449000001</v>
      </c>
      <c r="V943" s="475">
        <f t="shared" si="319"/>
        <v>145.47954027199998</v>
      </c>
      <c r="W943" s="460">
        <f t="shared" si="320"/>
        <v>174.90186890999999</v>
      </c>
      <c r="X943" s="476">
        <f t="shared" si="321"/>
        <v>504.21520507400004</v>
      </c>
      <c r="Y943" s="476">
        <f t="shared" si="322"/>
        <v>900.20688678900001</v>
      </c>
      <c r="Z943" s="478">
        <f t="shared" si="323"/>
        <v>10.408653359999999</v>
      </c>
      <c r="AA943" s="465">
        <f t="shared" si="324"/>
        <v>1780.2295208540002</v>
      </c>
      <c r="AB943" s="429">
        <f t="shared" si="325"/>
        <v>8.334407869166667E-2</v>
      </c>
      <c r="AC943" s="454">
        <f t="shared" si="326"/>
        <v>100.98360345684219</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132.232521443</v>
      </c>
      <c r="V945" s="475">
        <f t="shared" si="319"/>
        <v>354.11420996600003</v>
      </c>
      <c r="W945" s="460">
        <f t="shared" si="320"/>
        <v>464.10349071000002</v>
      </c>
      <c r="X945" s="476">
        <f t="shared" si="321"/>
        <v>1218.0061836460002</v>
      </c>
      <c r="Y945" s="476">
        <f t="shared" si="322"/>
        <v>2030.5643750280001</v>
      </c>
      <c r="Z945" s="478">
        <f t="shared" si="323"/>
        <v>26.146979263999999</v>
      </c>
      <c r="AA945" s="465">
        <f t="shared" si="324"/>
        <v>4225.1677600570001</v>
      </c>
      <c r="AB945" s="429">
        <f t="shared" si="325"/>
        <v>0.19780747940341761</v>
      </c>
      <c r="AC945" s="454">
        <f t="shared" si="326"/>
        <v>98.220190840477301</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28.965910995999998</v>
      </c>
      <c r="V946" s="475">
        <f t="shared" si="319"/>
        <v>37.026398925999999</v>
      </c>
      <c r="W946" s="460">
        <f t="shared" si="320"/>
        <v>44.951496970000001</v>
      </c>
      <c r="X946" s="476">
        <f t="shared" si="321"/>
        <v>101.35978172599999</v>
      </c>
      <c r="Y946" s="476">
        <f t="shared" si="322"/>
        <v>172.40383099799999</v>
      </c>
      <c r="Z946" s="478">
        <f t="shared" si="323"/>
        <v>2.74510152</v>
      </c>
      <c r="AA946" s="465">
        <f t="shared" si="324"/>
        <v>387.45252113599997</v>
      </c>
      <c r="AB946" s="429">
        <f t="shared" si="325"/>
        <v>1.8139162974531834E-2</v>
      </c>
      <c r="AC946" s="454">
        <f t="shared" si="326"/>
        <v>88.639149743605998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50.428745972000002</v>
      </c>
      <c r="V947" s="475">
        <f t="shared" si="319"/>
        <v>135.31276167199999</v>
      </c>
      <c r="W947" s="460">
        <f t="shared" si="320"/>
        <v>155.35811207</v>
      </c>
      <c r="X947" s="476">
        <f t="shared" si="321"/>
        <v>421.81956426400006</v>
      </c>
      <c r="Y947" s="476">
        <f t="shared" si="322"/>
        <v>792.98981086500009</v>
      </c>
      <c r="Z947" s="478">
        <f t="shared" si="323"/>
        <v>8.2464969440000004</v>
      </c>
      <c r="AA947" s="465">
        <f t="shared" si="324"/>
        <v>1564.1554917870001</v>
      </c>
      <c r="AB947" s="429">
        <f t="shared" si="325"/>
        <v>7.3228253360814607E-2</v>
      </c>
      <c r="AC947" s="454">
        <f t="shared" si="326"/>
        <v>99.479217797043688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36.552474375999999</v>
      </c>
      <c r="V948" s="475">
        <f t="shared" si="319"/>
        <v>99.765598878000006</v>
      </c>
      <c r="W948" s="460">
        <f t="shared" si="320"/>
        <v>128.35625006000001</v>
      </c>
      <c r="X948" s="476">
        <f t="shared" si="321"/>
        <v>336.68827707200001</v>
      </c>
      <c r="Y948" s="476">
        <f t="shared" si="322"/>
        <v>526.46708362499999</v>
      </c>
      <c r="Z948" s="478">
        <f t="shared" si="323"/>
        <v>6.067904864</v>
      </c>
      <c r="AA948" s="465">
        <f t="shared" si="324"/>
        <v>1133.8975888750001</v>
      </c>
      <c r="AB948" s="429">
        <f t="shared" si="325"/>
        <v>5.3085093112125475E-2</v>
      </c>
      <c r="AC948" s="454">
        <f t="shared" si="326"/>
        <v>97.311831058128902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26.863091288</v>
      </c>
      <c r="V949" s="475">
        <f t="shared" si="319"/>
        <v>80.53220263</v>
      </c>
      <c r="W949" s="460">
        <f t="shared" si="320"/>
        <v>87.336090319999997</v>
      </c>
      <c r="X949" s="476">
        <f t="shared" si="321"/>
        <v>249.88474600600003</v>
      </c>
      <c r="Y949" s="476">
        <f t="shared" si="322"/>
        <v>369.48125781000005</v>
      </c>
      <c r="Z949" s="478">
        <f t="shared" si="323"/>
        <v>10.311697312</v>
      </c>
      <c r="AA949" s="465">
        <f t="shared" si="324"/>
        <v>824.409085366</v>
      </c>
      <c r="AB949" s="429">
        <f t="shared" si="325"/>
        <v>3.8595930962827714E-2</v>
      </c>
      <c r="AC949" s="454">
        <f t="shared" si="326"/>
        <v>95.386916600020143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39.100394508999997</v>
      </c>
      <c r="V950" s="475">
        <f t="shared" si="319"/>
        <v>80.753328370000006</v>
      </c>
      <c r="W950" s="460">
        <f t="shared" si="320"/>
        <v>98.037700149999992</v>
      </c>
      <c r="X950" s="476">
        <f t="shared" si="321"/>
        <v>270.69078045800001</v>
      </c>
      <c r="Y950" s="476">
        <f t="shared" si="322"/>
        <v>443.97401038200002</v>
      </c>
      <c r="Z950" s="478">
        <f t="shared" si="323"/>
        <v>5.2038968800000003</v>
      </c>
      <c r="AA950" s="465">
        <f t="shared" si="324"/>
        <v>937.76011074899998</v>
      </c>
      <c r="AB950" s="429">
        <f t="shared" si="325"/>
        <v>4.3902626907724715E-2</v>
      </c>
      <c r="AC950" s="454">
        <f t="shared" si="326"/>
        <v>96.228548309289565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26.724605721</v>
      </c>
      <c r="V951" s="475">
        <f t="shared" si="319"/>
        <v>55.627790592000004</v>
      </c>
      <c r="W951" s="460">
        <f t="shared" si="320"/>
        <v>68.532074160000008</v>
      </c>
      <c r="X951" s="476">
        <f t="shared" si="321"/>
        <v>191.33655475200001</v>
      </c>
      <c r="Y951" s="476">
        <f t="shared" si="322"/>
        <v>247.78989150299998</v>
      </c>
      <c r="Z951" s="478">
        <f t="shared" si="323"/>
        <v>4.7135005119999995</v>
      </c>
      <c r="AA951" s="465">
        <f t="shared" si="324"/>
        <v>594.72441723999998</v>
      </c>
      <c r="AB951" s="429">
        <f t="shared" si="325"/>
        <v>2.7842903428838949E-2</v>
      </c>
      <c r="AC951" s="454">
        <f t="shared" si="326"/>
        <v>92.709424903587873</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299.366843523</v>
      </c>
      <c r="V952" s="475">
        <f t="shared" si="319"/>
        <v>877.79362998800002</v>
      </c>
      <c r="W952" s="460">
        <f t="shared" si="320"/>
        <v>1039.80391293</v>
      </c>
      <c r="X952" s="476">
        <f t="shared" si="321"/>
        <v>3203.8642530440002</v>
      </c>
      <c r="Y952" s="476">
        <f t="shared" si="322"/>
        <v>6390.1510103339997</v>
      </c>
      <c r="Z952" s="478">
        <f t="shared" si="323"/>
        <v>48.106556847999997</v>
      </c>
      <c r="AA952" s="465">
        <f t="shared" si="324"/>
        <v>11859.086206667002</v>
      </c>
      <c r="AB952" s="429">
        <f t="shared" si="325"/>
        <v>0.55520066510613308</v>
      </c>
      <c r="AC952" s="454">
        <f t="shared" si="326"/>
        <v>103.42227267584225</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157.69333465599999</v>
      </c>
      <c r="V954" s="475">
        <f t="shared" si="319"/>
        <v>494.48294572600003</v>
      </c>
      <c r="W954" s="460">
        <f t="shared" si="320"/>
        <v>658.59380414999998</v>
      </c>
      <c r="X954" s="476">
        <f t="shared" si="321"/>
        <v>1835.0594983559999</v>
      </c>
      <c r="Y954" s="476">
        <f t="shared" si="322"/>
        <v>3120.25660002</v>
      </c>
      <c r="Z954" s="478">
        <f t="shared" si="323"/>
        <v>40.588248176</v>
      </c>
      <c r="AA954" s="465">
        <f t="shared" si="324"/>
        <v>6306.6744310840004</v>
      </c>
      <c r="AB954" s="429">
        <f t="shared" si="325"/>
        <v>0.29525629359007494</v>
      </c>
      <c r="AC954" s="454">
        <f t="shared" si="326"/>
        <v>100.39407667813798</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45.227844287999993</v>
      </c>
      <c r="V955" s="475">
        <f t="shared" si="319"/>
        <v>105.176875782</v>
      </c>
      <c r="W955" s="460">
        <f t="shared" si="320"/>
        <v>112.56277135000001</v>
      </c>
      <c r="X955" s="476">
        <f t="shared" si="321"/>
        <v>318.91006973000003</v>
      </c>
      <c r="Y955" s="476">
        <f t="shared" si="322"/>
        <v>407.32806725099999</v>
      </c>
      <c r="Z955" s="478">
        <f t="shared" si="323"/>
        <v>3.9305835520000003</v>
      </c>
      <c r="AA955" s="465">
        <f t="shared" si="324"/>
        <v>993.13621195300004</v>
      </c>
      <c r="AB955" s="429">
        <f t="shared" si="325"/>
        <v>4.6495141009035582E-2</v>
      </c>
      <c r="AC955" s="454">
        <f t="shared" si="326"/>
        <v>92.65858353693956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42.063681131999999</v>
      </c>
      <c r="V956" s="475">
        <f t="shared" si="319"/>
        <v>131.258054598</v>
      </c>
      <c r="W956" s="460">
        <f t="shared" si="320"/>
        <v>112.61695193</v>
      </c>
      <c r="X956" s="476">
        <f t="shared" si="321"/>
        <v>351.23862744599995</v>
      </c>
      <c r="Y956" s="476">
        <f t="shared" si="322"/>
        <v>579.069444933</v>
      </c>
      <c r="Z956" s="478">
        <f t="shared" si="323"/>
        <v>6.580583184</v>
      </c>
      <c r="AA956" s="465">
        <f t="shared" si="324"/>
        <v>1222.8273432230001</v>
      </c>
      <c r="AB956" s="429">
        <f t="shared" si="325"/>
        <v>5.7248471124672289E-2</v>
      </c>
      <c r="AC956" s="454">
        <f t="shared" si="326"/>
        <v>97.31833709322602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64.816896198999999</v>
      </c>
      <c r="V957" s="475">
        <f t="shared" si="319"/>
        <v>161.54004372</v>
      </c>
      <c r="W957" s="460">
        <f t="shared" si="320"/>
        <v>221.43096857</v>
      </c>
      <c r="X957" s="476">
        <f t="shared" si="321"/>
        <v>586.52242528600004</v>
      </c>
      <c r="Y957" s="476">
        <f t="shared" si="322"/>
        <v>949.81454801099994</v>
      </c>
      <c r="Z957" s="478">
        <f t="shared" si="323"/>
        <v>10.988710544</v>
      </c>
      <c r="AA957" s="465">
        <f t="shared" si="324"/>
        <v>1995.1135923300001</v>
      </c>
      <c r="AB957" s="429">
        <f t="shared" si="325"/>
        <v>9.3404194397471912E-2</v>
      </c>
      <c r="AC957" s="454">
        <f t="shared" si="326"/>
        <v>98.01781868434152</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11.043541707000001</v>
      </c>
      <c r="V958" s="475">
        <f t="shared" si="319"/>
        <v>21.947625634000001</v>
      </c>
      <c r="W958" s="460">
        <f t="shared" si="320"/>
        <v>26.64527623</v>
      </c>
      <c r="X958" s="476">
        <f t="shared" si="321"/>
        <v>69.678731080000006</v>
      </c>
      <c r="Y958" s="476">
        <f t="shared" si="322"/>
        <v>136.04244588899999</v>
      </c>
      <c r="Z958" s="478">
        <f t="shared" si="323"/>
        <v>2.6758000639999997</v>
      </c>
      <c r="AA958" s="465">
        <f t="shared" si="324"/>
        <v>268.03342060399996</v>
      </c>
      <c r="AB958" s="429">
        <f t="shared" si="325"/>
        <v>1.2548381114419473E-2</v>
      </c>
      <c r="AC958" s="454">
        <f t="shared" si="326"/>
        <v>97.091820989674787</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78.813464488000008</v>
      </c>
      <c r="V959" s="475">
        <f t="shared" si="319"/>
        <v>172.91765215999999</v>
      </c>
      <c r="W959" s="460">
        <f t="shared" si="320"/>
        <v>134.55972602</v>
      </c>
      <c r="X959" s="476">
        <f t="shared" si="321"/>
        <v>380.55739367799998</v>
      </c>
      <c r="Y959" s="476">
        <f t="shared" si="322"/>
        <v>657.40092982199997</v>
      </c>
      <c r="Z959" s="478">
        <f t="shared" si="323"/>
        <v>4.0286171519999998</v>
      </c>
      <c r="AA959" s="465">
        <f t="shared" si="324"/>
        <v>1428.27778332</v>
      </c>
      <c r="AB959" s="429">
        <f t="shared" si="325"/>
        <v>6.6866937421348319E-2</v>
      </c>
      <c r="AC959" s="454">
        <f t="shared" si="326"/>
        <v>92.911438758207154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29.428940695000001</v>
      </c>
      <c r="V960" s="475">
        <f t="shared" si="319"/>
        <v>51.343867388</v>
      </c>
      <c r="W960" s="460">
        <f t="shared" si="320"/>
        <v>62.333463860000002</v>
      </c>
      <c r="X960" s="476">
        <f t="shared" si="321"/>
        <v>176.601633628</v>
      </c>
      <c r="Y960" s="476">
        <f t="shared" si="322"/>
        <v>191.88961325100001</v>
      </c>
      <c r="Z960" s="478">
        <f t="shared" si="323"/>
        <v>10.347242864</v>
      </c>
      <c r="AA960" s="465">
        <f t="shared" si="324"/>
        <v>521.94476168599999</v>
      </c>
      <c r="AB960" s="429">
        <f t="shared" si="325"/>
        <v>2.4435616183801499E-2</v>
      </c>
      <c r="AC960" s="454">
        <f t="shared" si="326"/>
        <v>87.294956220845151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207.31016215799997</v>
      </c>
      <c r="V961" s="475">
        <f t="shared" si="319"/>
        <v>611.72933991399998</v>
      </c>
      <c r="W961" s="460">
        <f t="shared" si="320"/>
        <v>767.68842547000008</v>
      </c>
      <c r="X961" s="476">
        <f t="shared" si="321"/>
        <v>2252.7563528539999</v>
      </c>
      <c r="Y961" s="476">
        <f t="shared" si="322"/>
        <v>4881.3358020840005</v>
      </c>
      <c r="Z961" s="478">
        <f t="shared" si="323"/>
        <v>28.712094431999997</v>
      </c>
      <c r="AA961" s="465">
        <f t="shared" si="324"/>
        <v>8749.5321769120001</v>
      </c>
      <c r="AB961" s="429">
        <f t="shared" si="325"/>
        <v>0.40962229292659175</v>
      </c>
      <c r="AC961" s="454">
        <f t="shared" si="326"/>
        <v>104.85477564178566</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161.95482311800001</v>
      </c>
      <c r="V963" s="475">
        <f t="shared" si="319"/>
        <v>563.3677467</v>
      </c>
      <c r="W963" s="460">
        <f t="shared" si="320"/>
        <v>705.18203867</v>
      </c>
      <c r="X963" s="476">
        <f t="shared" si="321"/>
        <v>1937.7516627</v>
      </c>
      <c r="Y963" s="476">
        <f t="shared" si="322"/>
        <v>3492.0372469499998</v>
      </c>
      <c r="Z963" s="478">
        <f t="shared" si="323"/>
        <v>45.424465183999999</v>
      </c>
      <c r="AA963" s="465">
        <f t="shared" si="324"/>
        <v>6905.7179833219998</v>
      </c>
      <c r="AB963" s="429">
        <f t="shared" si="325"/>
        <v>0.3233014037135768</v>
      </c>
      <c r="AC963" s="454">
        <f t="shared" si="326"/>
        <v>101.05712359519863</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60.236310013000001</v>
      </c>
      <c r="V964" s="475">
        <f t="shared" si="319"/>
        <v>109.03708849</v>
      </c>
      <c r="W964" s="460">
        <f t="shared" si="320"/>
        <v>112.27643380000001</v>
      </c>
      <c r="X964" s="476">
        <f t="shared" si="321"/>
        <v>321.99245804600002</v>
      </c>
      <c r="Y964" s="476">
        <f t="shared" si="322"/>
        <v>370.11991356900006</v>
      </c>
      <c r="Z964" s="478">
        <f t="shared" si="323"/>
        <v>6.0326455839999999</v>
      </c>
      <c r="AA964" s="465">
        <f t="shared" si="324"/>
        <v>979.69484950200012</v>
      </c>
      <c r="AB964" s="429">
        <f t="shared" si="325"/>
        <v>4.5865863740730345E-2</v>
      </c>
      <c r="AC964" s="454">
        <f t="shared" si="326"/>
        <v>88.486231191247001</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22.249855859</v>
      </c>
      <c r="V965" s="475">
        <f t="shared" si="319"/>
        <v>46.302146637999996</v>
      </c>
      <c r="W965" s="460">
        <f t="shared" si="320"/>
        <v>52.287108199999999</v>
      </c>
      <c r="X965" s="476">
        <f t="shared" si="321"/>
        <v>141.15073662200001</v>
      </c>
      <c r="Y965" s="476">
        <f t="shared" si="322"/>
        <v>232.98848974799998</v>
      </c>
      <c r="Z965" s="478">
        <f t="shared" si="323"/>
        <v>4.4882620160000002</v>
      </c>
      <c r="AA965" s="465">
        <f t="shared" si="324"/>
        <v>499.46659908300001</v>
      </c>
      <c r="AB965" s="429">
        <f t="shared" si="325"/>
        <v>2.338326774733146E-2</v>
      </c>
      <c r="AC965" s="454">
        <f t="shared" si="326"/>
        <v>94.635661265115971</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34.359424847</v>
      </c>
      <c r="V966" s="475">
        <f t="shared" si="319"/>
        <v>87.231645159999999</v>
      </c>
      <c r="W966" s="460">
        <f t="shared" si="320"/>
        <v>110.00555052</v>
      </c>
      <c r="X966" s="476">
        <f t="shared" si="321"/>
        <v>307.41898476799997</v>
      </c>
      <c r="Y966" s="476">
        <f t="shared" si="322"/>
        <v>522.70973055000002</v>
      </c>
      <c r="Z966" s="478">
        <f t="shared" si="323"/>
        <v>6.4801104480000005</v>
      </c>
      <c r="AA966" s="465">
        <f t="shared" si="324"/>
        <v>1068.205446293</v>
      </c>
      <c r="AB966" s="429">
        <f t="shared" si="325"/>
        <v>5.0009618272144195E-2</v>
      </c>
      <c r="AC966" s="454">
        <f t="shared" si="326"/>
        <v>98.759517514624378</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24.826333939000001</v>
      </c>
      <c r="V967" s="475">
        <f t="shared" si="319"/>
        <v>34.014707364000003</v>
      </c>
      <c r="W967" s="460">
        <f t="shared" si="320"/>
        <v>41.295185580000002</v>
      </c>
      <c r="X967" s="476">
        <f t="shared" si="321"/>
        <v>103.591972904</v>
      </c>
      <c r="Y967" s="476">
        <f t="shared" si="322"/>
        <v>125.898847641</v>
      </c>
      <c r="Z967" s="478">
        <f t="shared" si="323"/>
        <v>2.8274923040000002</v>
      </c>
      <c r="AA967" s="465">
        <f t="shared" si="324"/>
        <v>332.45453973199994</v>
      </c>
      <c r="AB967" s="429">
        <f t="shared" si="325"/>
        <v>1.5564351111048686E-2</v>
      </c>
      <c r="AC967" s="454">
        <f t="shared" si="326"/>
        <v>86.116622161138679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244.13770025700001</v>
      </c>
      <c r="V968" s="475">
        <f t="shared" si="319"/>
        <v>630.73210530000006</v>
      </c>
      <c r="W968" s="460">
        <f t="shared" si="320"/>
        <v>765.7334535</v>
      </c>
      <c r="X968" s="476">
        <f t="shared" si="321"/>
        <v>2169.4571492999999</v>
      </c>
      <c r="Y968" s="476">
        <f t="shared" si="322"/>
        <v>3909.59549505</v>
      </c>
      <c r="Z968" s="478">
        <f t="shared" si="323"/>
        <v>26.974897039999998</v>
      </c>
      <c r="AA968" s="465">
        <f t="shared" si="324"/>
        <v>7746.6308004469993</v>
      </c>
      <c r="AB968" s="429">
        <f t="shared" si="325"/>
        <v>0.3626699812943352</v>
      </c>
      <c r="AC968" s="454">
        <f t="shared" si="326"/>
        <v>100.105020074024</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17.861657935</v>
      </c>
      <c r="V969" s="475">
        <f t="shared" ref="V969:V1006" si="340">IFERROR(V$5*I969,"")</f>
        <v>41.686658221999998</v>
      </c>
      <c r="W969" s="460">
        <f t="shared" ref="W969:W1006" si="341">IFERROR(W$5*K969,"")</f>
        <v>57.101480430000002</v>
      </c>
      <c r="X969" s="476">
        <f t="shared" ref="X969:X1006" si="342">IFERROR(X$5*M969,"")</f>
        <v>161.77850711400001</v>
      </c>
      <c r="Y969" s="476">
        <f t="shared" ref="Y969:Y1006" si="343">IFERROR(Y$5*O969,"")</f>
        <v>291.54229794899999</v>
      </c>
      <c r="Z969" s="478">
        <f t="shared" ref="Z969:Z1006" si="344">IFERROR(Z$5*Q969,"")</f>
        <v>4.5852947839999993</v>
      </c>
      <c r="AA969" s="465">
        <f t="shared" ref="AA969:AA1006" si="345">IFERROR(SUM(U969:Z969),"")</f>
        <v>574.55589643399992</v>
      </c>
      <c r="AB969" s="429">
        <f t="shared" ref="AB969:AB1006" si="346">IF(OR(AA969="", AA969=0), "", AA969/$AA$5)</f>
        <v>2.6898684289981271E-2</v>
      </c>
      <c r="AC969" s="454">
        <f t="shared" ref="AC969:AC1006" si="347">IF(OR(AB969="", AB969=0), "", IF(AN969&gt;0, AB969/AN969*100, ""))</f>
        <v>99.805671592777614</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71.627699495000002</v>
      </c>
      <c r="V970" s="475">
        <f t="shared" si="340"/>
        <v>233.83347112399997</v>
      </c>
      <c r="W970" s="460">
        <f t="shared" si="341"/>
        <v>273.48591347000001</v>
      </c>
      <c r="X970" s="476">
        <f t="shared" si="342"/>
        <v>828.71710198200003</v>
      </c>
      <c r="Y970" s="476">
        <f t="shared" si="343"/>
        <v>1886.995631241</v>
      </c>
      <c r="Z970" s="478">
        <f t="shared" si="344"/>
        <v>10.902647952000001</v>
      </c>
      <c r="AA970" s="465">
        <f t="shared" si="345"/>
        <v>3305.5624652639999</v>
      </c>
      <c r="AB970" s="429">
        <f t="shared" si="346"/>
        <v>0.15475479706292133</v>
      </c>
      <c r="AC970" s="454">
        <f t="shared" si="347"/>
        <v>106.03643677424782</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337.34124704499999</v>
      </c>
      <c r="V972" s="475">
        <f t="shared" si="340"/>
        <v>1036.068293238</v>
      </c>
      <c r="W972" s="460">
        <f t="shared" si="341"/>
        <v>1250.8625878099999</v>
      </c>
      <c r="X972" s="476">
        <f t="shared" si="342"/>
        <v>3722.2741952060001</v>
      </c>
      <c r="Y972" s="476">
        <f t="shared" si="343"/>
        <v>6784.7559275790009</v>
      </c>
      <c r="Z972" s="478">
        <f t="shared" si="344"/>
        <v>58.666500255999999</v>
      </c>
      <c r="AA972" s="465">
        <f t="shared" si="345"/>
        <v>13189.968751134002</v>
      </c>
      <c r="AB972" s="429">
        <f t="shared" si="346"/>
        <v>0.61750790033398884</v>
      </c>
      <c r="AC972" s="454">
        <f t="shared" si="347"/>
        <v>101.80711058113963</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22.955111828</v>
      </c>
      <c r="V973" s="475">
        <f t="shared" si="340"/>
        <v>47.769790309999998</v>
      </c>
      <c r="W973" s="460">
        <f t="shared" si="341"/>
        <v>45.26373899</v>
      </c>
      <c r="X973" s="476">
        <f t="shared" si="342"/>
        <v>82.888365504000006</v>
      </c>
      <c r="Y973" s="476">
        <f t="shared" si="343"/>
        <v>200.68208338500003</v>
      </c>
      <c r="Z973" s="478">
        <f t="shared" si="344"/>
        <v>2.8020348159999999</v>
      </c>
      <c r="AA973" s="465">
        <f t="shared" si="345"/>
        <v>402.36112483300002</v>
      </c>
      <c r="AB973" s="429">
        <f t="shared" si="346"/>
        <v>1.8837131312406368E-2</v>
      </c>
      <c r="AC973" s="454">
        <f t="shared" si="347"/>
        <v>92.530985699576846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90.574562661000002</v>
      </c>
      <c r="V974" s="475">
        <f t="shared" si="340"/>
        <v>236.841286946</v>
      </c>
      <c r="W974" s="460">
        <f t="shared" si="341"/>
        <v>273.26067519000003</v>
      </c>
      <c r="X974" s="476">
        <f t="shared" si="342"/>
        <v>758.94892806599989</v>
      </c>
      <c r="Y974" s="476">
        <f t="shared" si="343"/>
        <v>1404.6961131630001</v>
      </c>
      <c r="Z974" s="478">
        <f t="shared" si="344"/>
        <v>11.029120032</v>
      </c>
      <c r="AA974" s="465">
        <f t="shared" si="345"/>
        <v>2775.3506860579996</v>
      </c>
      <c r="AB974" s="429">
        <f t="shared" si="346"/>
        <v>0.12993214822368912</v>
      </c>
      <c r="AC974" s="454">
        <f t="shared" si="347"/>
        <v>99.694274729495504</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31.736089616000001</v>
      </c>
      <c r="V975" s="475">
        <f t="shared" si="340"/>
        <v>110.769278356</v>
      </c>
      <c r="W975" s="460">
        <f t="shared" si="341"/>
        <v>147.10179601000002</v>
      </c>
      <c r="X975" s="476">
        <f t="shared" si="342"/>
        <v>381.15228239199996</v>
      </c>
      <c r="Y975" s="476">
        <f t="shared" si="343"/>
        <v>686.87747377199992</v>
      </c>
      <c r="Z975" s="478">
        <f t="shared" si="344"/>
        <v>8.3260798880000007</v>
      </c>
      <c r="AA975" s="465">
        <f t="shared" si="345"/>
        <v>1365.9630000339998</v>
      </c>
      <c r="AB975" s="429">
        <f t="shared" si="346"/>
        <v>6.3949578653277148E-2</v>
      </c>
      <c r="AC975" s="454">
        <f t="shared" si="347"/>
        <v>100.86085506930218</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14.126216423000001</v>
      </c>
      <c r="V976" s="475">
        <f t="shared" si="340"/>
        <v>37.829528725999999</v>
      </c>
      <c r="W976" s="460">
        <f t="shared" si="341"/>
        <v>45.926527970000002</v>
      </c>
      <c r="X976" s="476">
        <f t="shared" si="342"/>
        <v>130.93544653000001</v>
      </c>
      <c r="Y976" s="476">
        <f t="shared" si="343"/>
        <v>220.34461824900001</v>
      </c>
      <c r="Z976" s="478">
        <f t="shared" si="344"/>
        <v>6.351669072</v>
      </c>
      <c r="AA976" s="465">
        <f t="shared" si="345"/>
        <v>455.51400697000003</v>
      </c>
      <c r="AB976" s="429">
        <f t="shared" si="346"/>
        <v>2.1325562124063672E-2</v>
      </c>
      <c r="AC976" s="454">
        <f t="shared" si="347"/>
        <v>97.417186759603595</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60.368874104</v>
      </c>
      <c r="V977" s="475">
        <f t="shared" si="340"/>
        <v>87.110737713999995</v>
      </c>
      <c r="W977" s="460">
        <f t="shared" si="341"/>
        <v>104.15532232000001</v>
      </c>
      <c r="X977" s="476">
        <f t="shared" si="342"/>
        <v>295.090292336</v>
      </c>
      <c r="Y977" s="476">
        <f t="shared" si="343"/>
        <v>332.57724746399998</v>
      </c>
      <c r="Z977" s="478">
        <f t="shared" si="344"/>
        <v>5.5286237440000008</v>
      </c>
      <c r="AA977" s="465">
        <f t="shared" si="345"/>
        <v>884.83109768200006</v>
      </c>
      <c r="AB977" s="429">
        <f t="shared" si="346"/>
        <v>4.1424676857771542E-2</v>
      </c>
      <c r="AC977" s="454">
        <f t="shared" si="347"/>
        <v>87.674536758174654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43.600482628999998</v>
      </c>
      <c r="V978" s="475">
        <f t="shared" si="340"/>
        <v>103.862269962</v>
      </c>
      <c r="W978" s="460">
        <f t="shared" si="341"/>
        <v>153.38426826</v>
      </c>
      <c r="X978" s="476">
        <f t="shared" si="342"/>
        <v>297.25908084600002</v>
      </c>
      <c r="Y978" s="476">
        <f t="shared" si="343"/>
        <v>590.19304144499995</v>
      </c>
      <c r="Z978" s="478">
        <f t="shared" si="344"/>
        <v>10.163701855999999</v>
      </c>
      <c r="AA978" s="465">
        <f t="shared" si="345"/>
        <v>1198.462844998</v>
      </c>
      <c r="AB978" s="429">
        <f t="shared" si="346"/>
        <v>5.6107811095411984E-2</v>
      </c>
      <c r="AC978" s="454">
        <f t="shared" si="347"/>
        <v>96.392238530317115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37.113175329999997</v>
      </c>
      <c r="V979" s="475">
        <f t="shared" si="340"/>
        <v>89.035395437999995</v>
      </c>
      <c r="W979" s="460">
        <f t="shared" si="341"/>
        <v>104.20477861000001</v>
      </c>
      <c r="X979" s="476">
        <f t="shared" si="342"/>
        <v>306.24487567800003</v>
      </c>
      <c r="Y979" s="476">
        <f t="shared" si="343"/>
        <v>551.88625722300003</v>
      </c>
      <c r="Z979" s="478">
        <f t="shared" si="344"/>
        <v>6.3828292639999997</v>
      </c>
      <c r="AA979" s="465">
        <f t="shared" si="345"/>
        <v>1094.8673115430001</v>
      </c>
      <c r="AB979" s="429">
        <f t="shared" si="346"/>
        <v>5.1257832937406371E-2</v>
      </c>
      <c r="AC979" s="454">
        <f t="shared" si="347"/>
        <v>99.335343318027213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378.10126759899998</v>
      </c>
      <c r="V981" s="475">
        <f t="shared" si="340"/>
        <v>1085.710130274</v>
      </c>
      <c r="W981" s="460">
        <f t="shared" si="341"/>
        <v>1328.37816843</v>
      </c>
      <c r="X981" s="476">
        <f t="shared" si="342"/>
        <v>3829.250272064</v>
      </c>
      <c r="Y981" s="476">
        <f t="shared" si="343"/>
        <v>6881.5653159330004</v>
      </c>
      <c r="Z981" s="478">
        <f t="shared" si="344"/>
        <v>69.379786895999999</v>
      </c>
      <c r="AA981" s="465">
        <f t="shared" si="345"/>
        <v>13572.384941196</v>
      </c>
      <c r="AB981" s="429">
        <f t="shared" si="346"/>
        <v>0.6354112800185393</v>
      </c>
      <c r="AC981" s="454">
        <f t="shared" si="347"/>
        <v>100.73455749612546</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21.509274820000002</v>
      </c>
      <c r="V982" s="475">
        <f t="shared" si="340"/>
        <v>27.142601486</v>
      </c>
      <c r="W982" s="460">
        <f t="shared" si="341"/>
        <v>34.278827899999996</v>
      </c>
      <c r="X982" s="476">
        <f t="shared" si="342"/>
        <v>76.308171673999993</v>
      </c>
      <c r="Y982" s="476">
        <f t="shared" si="343"/>
        <v>173.921972931</v>
      </c>
      <c r="Z982" s="478">
        <f t="shared" si="344"/>
        <v>1.8195396799999999</v>
      </c>
      <c r="AA982" s="465">
        <f t="shared" si="345"/>
        <v>334.98038849099999</v>
      </c>
      <c r="AB982" s="429">
        <f t="shared" si="346"/>
        <v>1.5682602457443819E-2</v>
      </c>
      <c r="AC982" s="454">
        <f t="shared" si="347"/>
        <v>93.92735734440528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92.340634440999992</v>
      </c>
      <c r="V983" s="475">
        <f t="shared" si="340"/>
        <v>269.27499654000002</v>
      </c>
      <c r="W983" s="460">
        <f t="shared" si="341"/>
        <v>298.09771728999999</v>
      </c>
      <c r="X983" s="476">
        <f t="shared" si="342"/>
        <v>850.55826300199999</v>
      </c>
      <c r="Y983" s="476">
        <f t="shared" si="343"/>
        <v>1532.7976191569999</v>
      </c>
      <c r="Z983" s="478">
        <f t="shared" si="344"/>
        <v>13.16593656</v>
      </c>
      <c r="AA983" s="465">
        <f t="shared" si="345"/>
        <v>3056.2351669899999</v>
      </c>
      <c r="AB983" s="429">
        <f t="shared" si="346"/>
        <v>0.14308217073923221</v>
      </c>
      <c r="AC983" s="454">
        <f t="shared" si="347"/>
        <v>99.877075100262388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30.948010214</v>
      </c>
      <c r="V984" s="475">
        <f t="shared" si="340"/>
        <v>63.053371260000006</v>
      </c>
      <c r="W984" s="460">
        <f t="shared" si="341"/>
        <v>95.248313910000007</v>
      </c>
      <c r="X984" s="476">
        <f t="shared" si="342"/>
        <v>269.85517561800003</v>
      </c>
      <c r="Y984" s="476">
        <f t="shared" si="343"/>
        <v>481.66572094199995</v>
      </c>
      <c r="Z984" s="478">
        <f t="shared" si="344"/>
        <v>10.302683552</v>
      </c>
      <c r="AA984" s="465">
        <f t="shared" si="345"/>
        <v>951.07327549599995</v>
      </c>
      <c r="AB984" s="429">
        <f t="shared" si="346"/>
        <v>4.452590241086142E-2</v>
      </c>
      <c r="AC984" s="454">
        <f t="shared" si="347"/>
        <v>99.183124700417054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21.152943317000002</v>
      </c>
      <c r="V985" s="475">
        <f t="shared" si="340"/>
        <v>56.646865154000004</v>
      </c>
      <c r="W985" s="460">
        <f t="shared" si="341"/>
        <v>68.771510630000009</v>
      </c>
      <c r="X985" s="476">
        <f t="shared" si="342"/>
        <v>194.84174907400001</v>
      </c>
      <c r="Y985" s="476">
        <f t="shared" si="343"/>
        <v>351.12582180900006</v>
      </c>
      <c r="Z985" s="478">
        <f t="shared" si="344"/>
        <v>4.5449903520000001</v>
      </c>
      <c r="AA985" s="465">
        <f t="shared" si="345"/>
        <v>697.08388033600011</v>
      </c>
      <c r="AB985" s="429">
        <f t="shared" si="346"/>
        <v>3.2635013124344574E-2</v>
      </c>
      <c r="AC985" s="454">
        <f t="shared" si="347"/>
        <v>99.758173224251237</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24.118385269000001</v>
      </c>
      <c r="V986" s="475">
        <f t="shared" si="340"/>
        <v>54.060053762000003</v>
      </c>
      <c r="W986" s="460">
        <f t="shared" si="341"/>
        <v>52.810571770000003</v>
      </c>
      <c r="X986" s="476">
        <f t="shared" si="342"/>
        <v>143.44090244400002</v>
      </c>
      <c r="Y986" s="476">
        <f t="shared" si="343"/>
        <v>294.82812758699998</v>
      </c>
      <c r="Z986" s="478">
        <f t="shared" si="344"/>
        <v>3.0651397280000001</v>
      </c>
      <c r="AA986" s="465">
        <f t="shared" si="345"/>
        <v>572.32318055999997</v>
      </c>
      <c r="AB986" s="429">
        <f t="shared" si="346"/>
        <v>2.6794156393258425E-2</v>
      </c>
      <c r="AC986" s="454">
        <f t="shared" si="347"/>
        <v>97.784878682615272</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44.995650908999998</v>
      </c>
      <c r="V987" s="475">
        <f t="shared" si="340"/>
        <v>93.258165374000001</v>
      </c>
      <c r="W987" s="460">
        <f t="shared" si="341"/>
        <v>129.73887187</v>
      </c>
      <c r="X987" s="476">
        <f t="shared" si="342"/>
        <v>317.27283302400002</v>
      </c>
      <c r="Y987" s="476">
        <f t="shared" si="343"/>
        <v>342.47962746899998</v>
      </c>
      <c r="Z987" s="478">
        <f t="shared" si="344"/>
        <v>8.5181363680000004</v>
      </c>
      <c r="AA987" s="465">
        <f t="shared" si="345"/>
        <v>936.26328501399996</v>
      </c>
      <c r="AB987" s="429">
        <f t="shared" si="346"/>
        <v>4.3832550796535578E-2</v>
      </c>
      <c r="AC987" s="454">
        <f t="shared" si="347"/>
        <v>89.41260713356634</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29.269953218000001</v>
      </c>
      <c r="V988" s="475">
        <f t="shared" si="340"/>
        <v>92.335464649999992</v>
      </c>
      <c r="W988" s="460">
        <f t="shared" si="341"/>
        <v>108.74148961</v>
      </c>
      <c r="X988" s="476">
        <f t="shared" si="342"/>
        <v>317.59574664999997</v>
      </c>
      <c r="Y988" s="476">
        <f t="shared" si="343"/>
        <v>680.27972229</v>
      </c>
      <c r="Z988" s="478">
        <f t="shared" si="344"/>
        <v>1.712984448</v>
      </c>
      <c r="AA988" s="465">
        <f t="shared" si="345"/>
        <v>1229.9353608659999</v>
      </c>
      <c r="AB988" s="429">
        <f t="shared" si="346"/>
        <v>5.7581243486235952E-2</v>
      </c>
      <c r="AC988" s="454">
        <f t="shared" si="347"/>
        <v>104.75455837118888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177.62010475</v>
      </c>
      <c r="V990" s="475">
        <f t="shared" si="340"/>
        <v>494.51447478399996</v>
      </c>
      <c r="W990" s="460">
        <f t="shared" si="341"/>
        <v>577.47060249999993</v>
      </c>
      <c r="X990" s="476">
        <f t="shared" si="342"/>
        <v>1636.0754794999998</v>
      </c>
      <c r="Y990" s="476">
        <f t="shared" si="343"/>
        <v>2728.3328670149999</v>
      </c>
      <c r="Z990" s="478">
        <f t="shared" si="344"/>
        <v>49.214136832000001</v>
      </c>
      <c r="AA990" s="465">
        <f t="shared" si="345"/>
        <v>5663.2276653809995</v>
      </c>
      <c r="AB990" s="429">
        <f t="shared" si="346"/>
        <v>0.26513238133806177</v>
      </c>
      <c r="AC990" s="454">
        <f t="shared" si="347"/>
        <v>97.991836417739137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31.510321337000001</v>
      </c>
      <c r="V991" s="475">
        <f t="shared" si="340"/>
        <v>104.646382566</v>
      </c>
      <c r="W991" s="460">
        <f t="shared" si="341"/>
        <v>98.737688429999992</v>
      </c>
      <c r="X991" s="476">
        <f t="shared" si="342"/>
        <v>262.34988031</v>
      </c>
      <c r="Y991" s="476">
        <f t="shared" si="343"/>
        <v>288.73587758399998</v>
      </c>
      <c r="Z991" s="478">
        <f t="shared" si="344"/>
        <v>4.91522024</v>
      </c>
      <c r="AA991" s="465">
        <f t="shared" si="345"/>
        <v>790.89537046700002</v>
      </c>
      <c r="AB991" s="429">
        <f t="shared" si="346"/>
        <v>3.7026936819616107E-2</v>
      </c>
      <c r="AC991" s="454">
        <f t="shared" si="347"/>
        <v>90.544223300029969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28.955944302999999</v>
      </c>
      <c r="V992" s="475">
        <f t="shared" si="340"/>
        <v>77.543037286000001</v>
      </c>
      <c r="W992" s="460">
        <f t="shared" si="341"/>
        <v>94.140281169999994</v>
      </c>
      <c r="X992" s="476">
        <f t="shared" si="342"/>
        <v>293.81398933599996</v>
      </c>
      <c r="Y992" s="476">
        <f t="shared" si="343"/>
        <v>429.98068058400003</v>
      </c>
      <c r="Z992" s="478">
        <f t="shared" si="344"/>
        <v>4.9970196639999998</v>
      </c>
      <c r="AA992" s="465">
        <f t="shared" si="345"/>
        <v>929.43095234300006</v>
      </c>
      <c r="AB992" s="429">
        <f t="shared" si="346"/>
        <v>4.351268503478465E-2</v>
      </c>
      <c r="AC992" s="454">
        <f t="shared" si="347"/>
        <v>98.137030172188503</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126.292182907</v>
      </c>
      <c r="V993" s="475">
        <f t="shared" si="340"/>
        <v>338.20618473399998</v>
      </c>
      <c r="W993" s="460">
        <f t="shared" si="341"/>
        <v>407.51611599999995</v>
      </c>
      <c r="X993" s="476">
        <f t="shared" si="342"/>
        <v>1237.191809462</v>
      </c>
      <c r="Y993" s="476">
        <f t="shared" si="343"/>
        <v>2096.3723982390002</v>
      </c>
      <c r="Z993" s="478">
        <f t="shared" si="344"/>
        <v>15.577049376000002</v>
      </c>
      <c r="AA993" s="465">
        <f t="shared" si="345"/>
        <v>4221.1557407179998</v>
      </c>
      <c r="AB993" s="429">
        <f t="shared" si="346"/>
        <v>0.1976196507826779</v>
      </c>
      <c r="AC993" s="454">
        <f t="shared" si="347"/>
        <v>100.25091064287624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20.439376253999999</v>
      </c>
      <c r="V994" s="475">
        <f t="shared" si="340"/>
        <v>32.329123705999997</v>
      </c>
      <c r="W994" s="460">
        <f t="shared" si="341"/>
        <v>37.993795179999999</v>
      </c>
      <c r="X994" s="476">
        <f t="shared" si="342"/>
        <v>85.366503558000005</v>
      </c>
      <c r="Y994" s="476">
        <f t="shared" si="343"/>
        <v>191.24492461200001</v>
      </c>
      <c r="Z994" s="478">
        <f t="shared" si="344"/>
        <v>6.2505831360000004</v>
      </c>
      <c r="AA994" s="465">
        <f t="shared" si="345"/>
        <v>373.62430644599999</v>
      </c>
      <c r="AB994" s="429">
        <f t="shared" si="346"/>
        <v>1.7491774646348313E-2</v>
      </c>
      <c r="AC994" s="454">
        <f t="shared" si="347"/>
        <v>93.362271602222819</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67.592370658999997</v>
      </c>
      <c r="V995" s="475">
        <f t="shared" si="340"/>
        <v>162.760618526</v>
      </c>
      <c r="W995" s="460">
        <f t="shared" si="341"/>
        <v>193.78560930999998</v>
      </c>
      <c r="X995" s="476">
        <f t="shared" si="342"/>
        <v>398.93170326800004</v>
      </c>
      <c r="Y995" s="476">
        <f t="shared" si="343"/>
        <v>652.87890920699999</v>
      </c>
      <c r="Z995" s="478">
        <f t="shared" si="344"/>
        <v>4.2010374559999999</v>
      </c>
      <c r="AA995" s="465">
        <f t="shared" si="345"/>
        <v>1480.150248426</v>
      </c>
      <c r="AB995" s="429">
        <f t="shared" si="346"/>
        <v>6.9295423615449436E-2</v>
      </c>
      <c r="AC995" s="454">
        <f t="shared" si="347"/>
        <v>92.979704071689568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21.047511969000002</v>
      </c>
      <c r="V996" s="475">
        <f t="shared" si="340"/>
        <v>45.827815154</v>
      </c>
      <c r="W996" s="460">
        <f t="shared" si="341"/>
        <v>71.497615859999996</v>
      </c>
      <c r="X996" s="476">
        <f t="shared" si="342"/>
        <v>180.43575544399999</v>
      </c>
      <c r="Y996" s="476">
        <f t="shared" si="343"/>
        <v>289.12505220899999</v>
      </c>
      <c r="Z996" s="478">
        <f t="shared" si="344"/>
        <v>4.5731837760000005</v>
      </c>
      <c r="AA996" s="465">
        <f t="shared" si="345"/>
        <v>612.50693441199996</v>
      </c>
      <c r="AB996" s="429">
        <f t="shared" si="346"/>
        <v>2.8675418277715355E-2</v>
      </c>
      <c r="AC996" s="454">
        <f t="shared" si="347"/>
        <v>97.177378310646603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167.65088584200001</v>
      </c>
      <c r="V997" s="475">
        <f t="shared" si="340"/>
        <v>453.89821947799999</v>
      </c>
      <c r="W997" s="460">
        <f t="shared" si="341"/>
        <v>632.39965225000003</v>
      </c>
      <c r="X997" s="476">
        <f t="shared" si="342"/>
        <v>1863.51676903</v>
      </c>
      <c r="Y997" s="476">
        <f t="shared" si="343"/>
        <v>4274.3371930560006</v>
      </c>
      <c r="Z997" s="478">
        <f t="shared" si="344"/>
        <v>20.195587104000001</v>
      </c>
      <c r="AA997" s="465">
        <f t="shared" si="345"/>
        <v>7411.9983067600006</v>
      </c>
      <c r="AB997" s="429">
        <f t="shared" si="346"/>
        <v>0.34700366604681648</v>
      </c>
      <c r="AC997" s="454">
        <f t="shared" si="347"/>
        <v>106.50145336169194</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179.89167613999999</v>
      </c>
      <c r="V999" s="475">
        <f t="shared" si="340"/>
        <v>607.34316321799997</v>
      </c>
      <c r="W999" s="460">
        <f t="shared" si="341"/>
        <v>788.25144523999995</v>
      </c>
      <c r="X999" s="476">
        <f t="shared" si="342"/>
        <v>2095.7718849060002</v>
      </c>
      <c r="Y999" s="476">
        <f t="shared" si="343"/>
        <v>3760.5928392899996</v>
      </c>
      <c r="Z999" s="478">
        <f t="shared" si="344"/>
        <v>39.138339632000005</v>
      </c>
      <c r="AA999" s="465">
        <f t="shared" si="345"/>
        <v>7470.9893484259992</v>
      </c>
      <c r="AB999" s="429">
        <f t="shared" si="346"/>
        <v>0.34976541893380148</v>
      </c>
      <c r="AC999" s="454">
        <f t="shared" si="347"/>
        <v>100.95611564426325</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42.639364250999996</v>
      </c>
      <c r="V1000" s="475">
        <f t="shared" si="340"/>
        <v>95.560629538000001</v>
      </c>
      <c r="W1000" s="460">
        <f t="shared" si="341"/>
        <v>99.796912649999996</v>
      </c>
      <c r="X1000" s="476">
        <f t="shared" si="342"/>
        <v>224.80493175000001</v>
      </c>
      <c r="Y1000" s="476">
        <f t="shared" si="343"/>
        <v>471.30779385899996</v>
      </c>
      <c r="Z1000" s="478">
        <f t="shared" si="344"/>
        <v>5.2972768800000001</v>
      </c>
      <c r="AA1000" s="465">
        <f t="shared" si="345"/>
        <v>939.40690892800001</v>
      </c>
      <c r="AB1000" s="429">
        <f t="shared" si="346"/>
        <v>4.3979724200749061E-2</v>
      </c>
      <c r="AC1000" s="454">
        <f t="shared" si="347"/>
        <v>95.805311807611076</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23.39858521</v>
      </c>
      <c r="V1001" s="475">
        <f t="shared" si="340"/>
        <v>30.78810515</v>
      </c>
      <c r="W1001" s="460">
        <f t="shared" si="341"/>
        <v>60.895190799999995</v>
      </c>
      <c r="X1001" s="476">
        <f t="shared" si="342"/>
        <v>134.79431128799999</v>
      </c>
      <c r="Y1001" s="476">
        <f t="shared" si="343"/>
        <v>290.42532098999999</v>
      </c>
      <c r="Z1001" s="478">
        <f t="shared" si="344"/>
        <v>3.0193665599999999</v>
      </c>
      <c r="AA1001" s="465">
        <f t="shared" si="345"/>
        <v>543.32087999800001</v>
      </c>
      <c r="AB1001" s="429">
        <f t="shared" si="346"/>
        <v>2.5436370786423221E-2</v>
      </c>
      <c r="AC1001" s="454">
        <f t="shared" si="347"/>
        <v>98.946433162665329</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53.836230260999997</v>
      </c>
      <c r="V1002" s="475">
        <f t="shared" si="340"/>
        <v>103.603375744</v>
      </c>
      <c r="W1002" s="460">
        <f t="shared" si="341"/>
        <v>158.07101503000001</v>
      </c>
      <c r="X1002" s="476">
        <f t="shared" si="342"/>
        <v>495.67683962999996</v>
      </c>
      <c r="Y1002" s="476">
        <f t="shared" si="343"/>
        <v>782.472820437</v>
      </c>
      <c r="Z1002" s="478">
        <f t="shared" si="344"/>
        <v>6.246426144</v>
      </c>
      <c r="AA1002" s="465">
        <f t="shared" si="345"/>
        <v>1599.9067072459998</v>
      </c>
      <c r="AB1002" s="429">
        <f t="shared" si="346"/>
        <v>7.4901999402902611E-2</v>
      </c>
      <c r="AC1002" s="454">
        <f t="shared" si="347"/>
        <v>99.726943819481278</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18.232994317999999</v>
      </c>
      <c r="V1003" s="475">
        <f t="shared" si="340"/>
        <v>28.875556072000002</v>
      </c>
      <c r="W1003" s="460">
        <f t="shared" si="341"/>
        <v>31.622110020000001</v>
      </c>
      <c r="X1003" s="476">
        <f t="shared" si="342"/>
        <v>99.319950632000001</v>
      </c>
      <c r="Y1003" s="476">
        <f t="shared" si="343"/>
        <v>172.39938174900001</v>
      </c>
      <c r="Z1003" s="478">
        <f t="shared" si="344"/>
        <v>4.2917660800000004</v>
      </c>
      <c r="AA1003" s="465">
        <f t="shared" si="345"/>
        <v>354.741758871</v>
      </c>
      <c r="AB1003" s="429">
        <f t="shared" si="346"/>
        <v>1.6607760246769663E-2</v>
      </c>
      <c r="AC1003" s="454">
        <f t="shared" si="347"/>
        <v>94.54998877504552</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209.90242521600001</v>
      </c>
      <c r="V1004" s="475">
        <f t="shared" si="340"/>
        <v>519.87132993400007</v>
      </c>
      <c r="W1004" s="460">
        <f t="shared" si="341"/>
        <v>579.14252852000004</v>
      </c>
      <c r="X1004" s="476">
        <f t="shared" si="342"/>
        <v>1758.8005435559999</v>
      </c>
      <c r="Y1004" s="476">
        <f t="shared" si="343"/>
        <v>2979.2450432429996</v>
      </c>
      <c r="Z1004" s="478">
        <f t="shared" si="344"/>
        <v>31.00422416</v>
      </c>
      <c r="AA1004" s="465">
        <f t="shared" si="345"/>
        <v>6077.9660946290005</v>
      </c>
      <c r="AB1004" s="429">
        <f t="shared" si="346"/>
        <v>0.28454897446764982</v>
      </c>
      <c r="AC1004" s="454">
        <f t="shared" si="347"/>
        <v>98.667058355745468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22.076807148</v>
      </c>
      <c r="V1005" s="475">
        <f t="shared" si="340"/>
        <v>47.154480956</v>
      </c>
      <c r="W1005" s="460">
        <f t="shared" si="341"/>
        <v>57.247384819999994</v>
      </c>
      <c r="X1005" s="476">
        <f t="shared" si="342"/>
        <v>162.191879836</v>
      </c>
      <c r="Y1005" s="476">
        <f t="shared" si="343"/>
        <v>280.39496851799998</v>
      </c>
      <c r="Z1005" s="478">
        <f t="shared" si="344"/>
        <v>4.4533545280000002</v>
      </c>
      <c r="AA1005" s="465">
        <f t="shared" si="345"/>
        <v>573.51887580599998</v>
      </c>
      <c r="AB1005" s="429">
        <f t="shared" si="346"/>
        <v>2.685013463511236E-2</v>
      </c>
      <c r="AC1005" s="454">
        <f t="shared" si="347"/>
        <v>97.323954161005787</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85.613484</v>
      </c>
      <c r="V1006" s="475">
        <f t="shared" si="340"/>
        <v>290.25497329400002</v>
      </c>
      <c r="W1006" s="460">
        <f t="shared" si="341"/>
        <v>341.02466715000003</v>
      </c>
      <c r="X1006" s="476">
        <f t="shared" si="342"/>
        <v>972.07009195799992</v>
      </c>
      <c r="Y1006" s="476">
        <f t="shared" si="343"/>
        <v>2219.1672644820001</v>
      </c>
      <c r="Z1006" s="478">
        <f t="shared" si="344"/>
        <v>17.320204048000001</v>
      </c>
      <c r="AA1006" s="465">
        <f t="shared" si="345"/>
        <v>3925.4506849320001</v>
      </c>
      <c r="AB1006" s="429">
        <f t="shared" si="346"/>
        <v>0.18377578112977527</v>
      </c>
      <c r="AC1006" s="454">
        <f t="shared" si="347"/>
        <v>105.19804030943575</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4BF6D-CBB3-4025-8F05-9530A6A8A02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2026-06-02T14:51:45Z</dcterms:created>
  <dcterms:modified xsi:type="dcterms:W3CDTF">2026-06-02T14:52:45Z</dcterms:modified>
</cp:coreProperties>
</file>